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https://vilniausvt-my.sharepoint.com/personal/4629_vilniausvt_lt/Documents/Desktop/Apsauginiu drab nuoma UZ 1906 2025_11/1 protokolas rinkos konst 20260317/"/>
    </mc:Choice>
  </mc:AlternateContent>
  <xr:revisionPtr revIDLastSave="339" documentId="8_{1E2117D2-1766-4C4B-8027-5DE5FA0768E7}" xr6:coauthVersionLast="47" xr6:coauthVersionMax="47" xr10:uidLastSave="{E2FEE9F3-0E2B-4227-98A8-DAEC1482B339}"/>
  <bookViews>
    <workbookView xWindow="-120" yWindow="-120" windowWidth="29040" windowHeight="15720" xr2:uid="{00000000-000D-0000-FFFF-FFFF00000000}"/>
  </bookViews>
  <sheets>
    <sheet name="Pasūlymo prieda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4" i="1" l="1"/>
  <c r="E145" i="1"/>
  <c r="E146" i="1"/>
  <c r="E147" i="1"/>
  <c r="E148" i="1"/>
  <c r="E149" i="1"/>
  <c r="E150" i="1"/>
  <c r="E151" i="1"/>
  <c r="E152" i="1"/>
  <c r="E153" i="1"/>
  <c r="E143"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09" i="1"/>
  <c r="E84" i="1"/>
  <c r="F52" i="1"/>
  <c r="F51" i="1"/>
  <c r="F50" i="1"/>
  <c r="F49" i="1"/>
  <c r="F48" i="1"/>
  <c r="F47" i="1"/>
  <c r="F46" i="1"/>
  <c r="F45" i="1"/>
  <c r="F44" i="1"/>
  <c r="F43" i="1"/>
  <c r="F42" i="1"/>
  <c r="F34" i="1"/>
  <c r="F33" i="1"/>
  <c r="F32" i="1"/>
  <c r="F31" i="1"/>
  <c r="F30" i="1"/>
  <c r="F29" i="1"/>
  <c r="F28" i="1"/>
  <c r="F27" i="1"/>
  <c r="F26" i="1"/>
  <c r="F25" i="1"/>
  <c r="F24" i="1"/>
  <c r="F23" i="1"/>
  <c r="F22" i="1"/>
  <c r="F21" i="1"/>
  <c r="F20" i="1"/>
  <c r="F19" i="1"/>
  <c r="F18" i="1"/>
  <c r="F17" i="1"/>
  <c r="F16" i="1"/>
  <c r="F67" i="1"/>
  <c r="F66" i="1"/>
  <c r="F65" i="1"/>
  <c r="F64" i="1"/>
  <c r="F61" i="1"/>
  <c r="F62" i="1"/>
  <c r="F63" i="1"/>
  <c r="F60" i="1"/>
  <c r="E95" i="1"/>
  <c r="E93" i="1"/>
  <c r="E92" i="1"/>
  <c r="E91" i="1"/>
  <c r="E90" i="1"/>
  <c r="E89" i="1"/>
  <c r="E88" i="1"/>
  <c r="E87" i="1"/>
  <c r="E86" i="1"/>
  <c r="E85" i="1"/>
  <c r="F6" i="1"/>
  <c r="F7" i="1"/>
  <c r="F8" i="1"/>
  <c r="F9" i="1"/>
  <c r="F10" i="1"/>
  <c r="F11" i="1"/>
  <c r="F12" i="1"/>
  <c r="F13" i="1"/>
  <c r="F14" i="1"/>
  <c r="F15" i="1"/>
  <c r="F5" i="1"/>
  <c r="F68" i="1" l="1"/>
  <c r="F53" i="1"/>
  <c r="F35" i="1"/>
</calcChain>
</file>

<file path=xl/sharedStrings.xml><?xml version="1.0" encoding="utf-8"?>
<sst xmlns="http://schemas.openxmlformats.org/spreadsheetml/2006/main" count="373" uniqueCount="148">
  <si>
    <t>Eil. Nr.</t>
  </si>
  <si>
    <t xml:space="preserve">Paslaugų pavadinimas </t>
  </si>
  <si>
    <t>Preliminarus kiekis [3]</t>
  </si>
  <si>
    <r>
      <t>Mato vnt.</t>
    </r>
    <r>
      <rPr>
        <sz val="10"/>
        <color rgb="FF000000"/>
        <rFont val="Arial"/>
        <family val="2"/>
        <charset val="186"/>
      </rPr>
      <t> </t>
    </r>
  </si>
  <si>
    <r>
      <t xml:space="preserve">1 mato vieneto įkainis už savaitę (7 kalendorines dienas), EUR be PVM </t>
    </r>
    <r>
      <rPr>
        <b/>
        <sz val="10"/>
        <color rgb="FFFF0000"/>
        <rFont val="Arial"/>
        <family val="2"/>
        <charset val="186"/>
      </rPr>
      <t>(Pildo tiekėjas)</t>
    </r>
  </si>
  <si>
    <r>
      <t xml:space="preserve">Kaina Eur, be PVM </t>
    </r>
    <r>
      <rPr>
        <b/>
        <sz val="10"/>
        <color rgb="FFFF0000"/>
        <rFont val="Arial"/>
        <family val="2"/>
        <charset val="186"/>
      </rPr>
      <t>(Pildo tiekėjas)</t>
    </r>
  </si>
  <si>
    <r>
      <t xml:space="preserve">Šalis, iš kurios bus teikiama paslauga </t>
    </r>
    <r>
      <rPr>
        <b/>
        <sz val="10"/>
        <color rgb="FFFF0000"/>
        <rFont val="Arial"/>
        <family val="2"/>
        <charset val="186"/>
      </rPr>
      <t>(Pildo tiekėjas)</t>
    </r>
  </si>
  <si>
    <r>
      <t>Siūlomos prekės Gamintojo pavadinimas ir įmonės kodas</t>
    </r>
    <r>
      <rPr>
        <b/>
        <sz val="10"/>
        <color rgb="FFFF0000"/>
        <rFont val="Arial"/>
        <family val="2"/>
        <charset val="186"/>
      </rPr>
      <t xml:space="preserve"> </t>
    </r>
    <r>
      <rPr>
        <b/>
        <sz val="10"/>
        <color rgb="FF000000"/>
        <rFont val="Arial"/>
        <family val="2"/>
        <charset val="186"/>
      </rPr>
      <t xml:space="preserve"> </t>
    </r>
    <r>
      <rPr>
        <b/>
        <sz val="10"/>
        <color rgb="FFFF0000"/>
        <rFont val="Arial"/>
        <family val="2"/>
        <charset val="186"/>
      </rPr>
      <t>(Pildo tiekėjas)</t>
    </r>
  </si>
  <si>
    <r>
      <t xml:space="preserve">Gamintojo registracijos šalis  </t>
    </r>
    <r>
      <rPr>
        <b/>
        <sz val="10"/>
        <color rgb="FFFF0000"/>
        <rFont val="Arial"/>
        <family val="2"/>
        <charset val="186"/>
      </rPr>
      <t>(Pildo tiekėjas)</t>
    </r>
  </si>
  <si>
    <r>
      <t>Gamintoją kontroliuojančio asmens registracijos šalis [5]</t>
    </r>
    <r>
      <rPr>
        <b/>
        <sz val="10"/>
        <color rgb="FFFF0000"/>
        <rFont val="Arial"/>
        <family val="2"/>
        <charset val="186"/>
      </rPr>
      <t xml:space="preserve"> (Pildo tiekėjas)</t>
    </r>
  </si>
  <si>
    <r>
      <t xml:space="preserve">Pakuotės kilmės šalis </t>
    </r>
    <r>
      <rPr>
        <b/>
        <sz val="10"/>
        <color rgb="FFFF0000"/>
        <rFont val="Arial"/>
        <family val="2"/>
        <charset val="186"/>
      </rPr>
      <t>(Pildo tiekėjas)</t>
    </r>
  </si>
  <si>
    <t>Puskombinezonis gerai matomas antistatinis</t>
  </si>
  <si>
    <t>Vnt.</t>
  </si>
  <si>
    <t>Puskombinezonis pašiltintas gerai matomas</t>
  </si>
  <si>
    <t>Puskombinezonis pašiltintas gerai matomas antistatinis</t>
  </si>
  <si>
    <t>Puskombinezonis vasarinis gerai matomas</t>
  </si>
  <si>
    <t>Striukė gerai matoma antistatinė</t>
  </si>
  <si>
    <t>Striukė pašiltinta gerai matoma</t>
  </si>
  <si>
    <t>Striukė pašiltinta gerai matoma antistatinė</t>
  </si>
  <si>
    <t>Striukė vasarinė gerai matoma</t>
  </si>
  <si>
    <t>Kelnės vasarinės gerai matomos</t>
  </si>
  <si>
    <t>Marškinėliai oranžiniai</t>
  </si>
  <si>
    <t>Kelnės gerai matomos antistatinės</t>
  </si>
  <si>
    <r>
      <t>1 mato vieneto įkainis, EUR be PVM</t>
    </r>
    <r>
      <rPr>
        <b/>
        <sz val="10"/>
        <color rgb="FFFF0000"/>
        <rFont val="Arial"/>
        <family val="2"/>
        <charset val="186"/>
      </rPr>
      <t xml:space="preserve"> (Pildo tiekėjas)</t>
    </r>
  </si>
  <si>
    <r>
      <t xml:space="preserve">1 mato vieneto įkainis, EUR be PVM </t>
    </r>
    <r>
      <rPr>
        <b/>
        <sz val="10"/>
        <color rgb="FFFF0000"/>
        <rFont val="Arial"/>
        <family val="2"/>
        <charset val="186"/>
      </rPr>
      <t>(Pildo tiekėjas)</t>
    </r>
  </si>
  <si>
    <t>Pasiūlymo kaina EUR be PVM[1]</t>
  </si>
  <si>
    <r>
      <t xml:space="preserve">PVM </t>
    </r>
    <r>
      <rPr>
        <i/>
        <sz val="10"/>
        <color theme="1"/>
        <rFont val="Arial"/>
        <family val="2"/>
        <charset val="186"/>
      </rPr>
      <t>(pildoma, jei taikoma)</t>
    </r>
  </si>
  <si>
    <t xml:space="preserve">Pasiūlymo kaina EUR su PVM[2] </t>
  </si>
  <si>
    <t>[5] Jeigu gamintoją kontroliuojantis asmuo yra fizinis asmuo, nurodoma 1) nuolatinė gyvenamoji vieta ir 2) pilietybė.</t>
  </si>
  <si>
    <t>1) tiesiogiai ar netiesiogiai valdo daugiau kaip 50 procentų akcijų, pajų, dalių, įnašų ar (ir) balsų juridinio asmens dalyvių susirinkime arba</t>
  </si>
  <si>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</si>
  <si>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</si>
  <si>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t>Mokesčiai, kompensacija už sugadintus ar prarastus Paslaugų teikėjo drabužius</t>
  </si>
  <si>
    <t>Pavadinimas</t>
  </si>
  <si>
    <t>Mato vnt.</t>
  </si>
  <si>
    <r>
      <t>1 mato vnt. įkainis, EUR be PVM</t>
    </r>
    <r>
      <rPr>
        <b/>
        <sz val="10"/>
        <color rgb="FFFF0000"/>
        <rFont val="Arial"/>
        <family val="2"/>
        <charset val="186"/>
      </rPr>
      <t xml:space="preserve"> (Pildo tiekėjas)</t>
    </r>
  </si>
  <si>
    <t>Drabužio nusidėvėjimo 1 savaitės įkainis (kai dėvima 156 sav.)</t>
  </si>
  <si>
    <t>I P.O.D. - DARBO DRABUŽIAI (NUOMA IR PRIEŽIŪRA)</t>
  </si>
  <si>
    <t>1.1.</t>
  </si>
  <si>
    <t>Švarkas, II klasė hi-vis, apsaugantis nuo elektros lanko</t>
  </si>
  <si>
    <t>1.2.</t>
  </si>
  <si>
    <t>Marškinėliai trumpomis rankovėmis, I klasė hi-vis</t>
  </si>
  <si>
    <t>1.3.</t>
  </si>
  <si>
    <t xml:space="preserve">Kelnės, II klasė hi-vis, apsauga nuo elektros lanko </t>
  </si>
  <si>
    <t>1.4.</t>
  </si>
  <si>
    <t xml:space="preserve">Puskombinezonis, II klasė hi-vis, apsauga nuo elektros lanko </t>
  </si>
  <si>
    <t>1.5.</t>
  </si>
  <si>
    <t>Vasarinė striukė, II klasė hi-vis, apsaugantis nuo elektros lanko</t>
  </si>
  <si>
    <t>1.6.</t>
  </si>
  <si>
    <t>Žieminė striukė, II klasė hi-vis, apsaugantis nuo elektros lanko</t>
  </si>
  <si>
    <t>1.7.</t>
  </si>
  <si>
    <t xml:space="preserve">Pašiltintos kelnės, II klasė hi-vis, apsauga nuo elektros lanko </t>
  </si>
  <si>
    <t>1.8.</t>
  </si>
  <si>
    <t>Termo marškinėliai ilgomis rankovėmis, unisex</t>
  </si>
  <si>
    <t>1.9.</t>
  </si>
  <si>
    <t>Termo kelnės, unisex</t>
  </si>
  <si>
    <t>2.1.</t>
  </si>
  <si>
    <t xml:space="preserve">Švarkas, I klasė hi-vis, antistatinis </t>
  </si>
  <si>
    <t>2.2.</t>
  </si>
  <si>
    <t>Antistatiniai marškinėliai trumpomis rankovėmis</t>
  </si>
  <si>
    <t>2.3.</t>
  </si>
  <si>
    <t xml:space="preserve">Kelnės, I klasė hi-vis, apsauga nuo elektros lanko, antistatinės </t>
  </si>
  <si>
    <t>2.4.</t>
  </si>
  <si>
    <t xml:space="preserve">Puskombinezonis, I klasė hi-vis, apsauga nuo elektros lanko, antistatinis </t>
  </si>
  <si>
    <t>2.5.</t>
  </si>
  <si>
    <t>Vasarinė striukė, I klasė hi-vis, apsaugantis nuo elektros lanko, antistatinė</t>
  </si>
  <si>
    <t>2.6.</t>
  </si>
  <si>
    <t>Žieminė striukė, I klasė hi-vis, apsaugantis nuo elektros lanko, antistatinė</t>
  </si>
  <si>
    <t>2.7.</t>
  </si>
  <si>
    <t>Pašiltintos kelnės arba puskombinezonis, I klasė hi-vis, apsauga nuo elektros lanko, antistatinės</t>
  </si>
  <si>
    <t>2.8.</t>
  </si>
  <si>
    <t>Termo marškinėliai ilgomis rankovėmis, antistatiniai unisex</t>
  </si>
  <si>
    <t>2.9.</t>
  </si>
  <si>
    <t xml:space="preserve">Termo kelnės, antistatinės unisex </t>
  </si>
  <si>
    <t>3.1.</t>
  </si>
  <si>
    <t>Švarkas, I klasė hi-vis</t>
  </si>
  <si>
    <t>3.2.</t>
  </si>
  <si>
    <t>Marškinėliai trumpomis rankovėmis, I klasė Hi-Vis</t>
  </si>
  <si>
    <t>3.3.</t>
  </si>
  <si>
    <t>Kelnės, I klasė hi-vis (brd)</t>
  </si>
  <si>
    <t>3.4.</t>
  </si>
  <si>
    <t>Puskombinezonis, I klasė hi-vis (brd)</t>
  </si>
  <si>
    <t>3.5.</t>
  </si>
  <si>
    <t>Vasarinė striukė, I klasė hi-vis (brd)</t>
  </si>
  <si>
    <t>3.6.</t>
  </si>
  <si>
    <t>Žieminė striukė, I klasė hi-vis (brd)</t>
  </si>
  <si>
    <t>3.7.</t>
  </si>
  <si>
    <t>Termo marškinėliai ilgimis rankovėmis, unisex</t>
  </si>
  <si>
    <t>3.8.</t>
  </si>
  <si>
    <t>3.9.</t>
  </si>
  <si>
    <t>Džemperis, I kalsė hi-vis (brd)</t>
  </si>
  <si>
    <t>3.10.</t>
  </si>
  <si>
    <t>Pašiltintas puskombinezonis, I klasė hi-vis (brd)</t>
  </si>
  <si>
    <t>4.1.</t>
  </si>
  <si>
    <t>Švarkas suvirintojui</t>
  </si>
  <si>
    <t>4.2.</t>
  </si>
  <si>
    <t>Kelnės suvirintojui</t>
  </si>
  <si>
    <t>5.1.</t>
  </si>
  <si>
    <t xml:space="preserve">Švarkas su apsauga nuo cheminių medžiagų, II klasė hi-vis, atex </t>
  </si>
  <si>
    <t>5.2.</t>
  </si>
  <si>
    <t>5.3.</t>
  </si>
  <si>
    <t>Kelnės su apsauga nuo cheminių medžiagų, II klasė hi-vis, atex</t>
  </si>
  <si>
    <t>5.4.</t>
  </si>
  <si>
    <t>Puskombinezonis su apsauga nuo cheminių medžiagų, II klasė hi-vis, atex</t>
  </si>
  <si>
    <t>5.5.</t>
  </si>
  <si>
    <t>Vasarinė striukė su apsauga nuo cheminių medžiagų, II klasė hi-vis, atex</t>
  </si>
  <si>
    <t>5.6.</t>
  </si>
  <si>
    <t>Žieminė striukė su apsauga nuo cheminių medžiagų, II klasė hi-vis, atex</t>
  </si>
  <si>
    <t>5.7.</t>
  </si>
  <si>
    <t>Pašiltintos kelnės su apsauga nuo cheminių medžiagų, II klasė hi-vis, atex</t>
  </si>
  <si>
    <t>5.8.</t>
  </si>
  <si>
    <t>Pašiltintas puskombinezonis su apsauga nuo cheminių medžiagų, II klasė hi-vis , atex</t>
  </si>
  <si>
    <t>5.9.</t>
  </si>
  <si>
    <t>Termo marškinėliai ilgomis rankovėmis, antistatiniai</t>
  </si>
  <si>
    <t>5.10.</t>
  </si>
  <si>
    <t>Termo kelnės, antistatinės</t>
  </si>
  <si>
    <t>5.11.</t>
  </si>
  <si>
    <t>Liemenė II klasė hi-vis, atex</t>
  </si>
  <si>
    <t>Mokestis (vienkartinis) už sugadintą arba prarastą drabužių paskirstymo spintelę (5 arba mažiau lentynų)</t>
  </si>
  <si>
    <t>Mokestis (vienkartinis) už sugadintą arba prarastą drabužių paskirstymo spintelę (daugiau kaip 5 lentynos)</t>
  </si>
  <si>
    <t>Mokestis (vienkartinis) už sugadintą arba prarastą nešvarių drabužių surinkimo spintelę</t>
  </si>
  <si>
    <t xml:space="preserve">Mokestis (vienkartinis) už sugadintą spintelės užraktą, prarastą raktą </t>
  </si>
  <si>
    <t>INVENTORIUS (Mokesčiai, kompensacija už sugadintą tiekėjo nuosavybę)</t>
  </si>
  <si>
    <t>LOGOTIPAI (įkainiai su pridėjimu)</t>
  </si>
  <si>
    <t>II P.O.D. - DARBO DRABUŽIAI IR DARBO DRABUŽIAI SU APSAUGA NUO CHEMINIŲ MEDŽIAGŲ (NUOMA IR PRIEŽIŪRA)</t>
  </si>
  <si>
    <r>
      <t xml:space="preserve">1 mato vieneto įkainis ), EUR be PVM </t>
    </r>
    <r>
      <rPr>
        <b/>
        <sz val="10"/>
        <color rgb="FFFF0000"/>
        <rFont val="Arial"/>
        <family val="2"/>
        <charset val="186"/>
      </rPr>
      <t>(Pildo tiekėjas)</t>
    </r>
  </si>
  <si>
    <t xml:space="preserve">Pavadinimas </t>
  </si>
  <si>
    <t xml:space="preserve">[2] Į  „Pasiūlymo kaina su PVM“ turi būti įskaityti visi mokesčiai ir visos tiekėjo išlaidos pagal pirkimo dokumentų reikalavimus.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</si>
  <si>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(jei tokie taikomi).</t>
  </si>
  <si>
    <t>Mažas logotipas su pridėjimu ant švarko  (5,5 cm x 2 cm)</t>
  </si>
  <si>
    <t>Didelis logotipas su pridėjimu ant švarko  (22,5 cm x 7,5 cm)</t>
  </si>
  <si>
    <t>Didelis logotipas su pridėjimu ant striukės (22,5 cm x 7,5 cm)</t>
  </si>
  <si>
    <t>Didelis logotipas su pridėjimu ant džemperis (22,5 cm x 7,5 cm)</t>
  </si>
  <si>
    <t>Didelis logotipas su pridėjimu ant marškinėlių trumpomis rankovėmis (22,5 cm x 7,5 cm)</t>
  </si>
  <si>
    <t>Mažas logotipas su pridėjimu ant striukės  (5,5 cm x 2 cm)</t>
  </si>
  <si>
    <t>Mažas logotipas su pridėjimu Džemperis  (5,5 cm x 2 cm)</t>
  </si>
  <si>
    <t>Mažas logotipas su pridėjimu ant marškinėlių trumpomis rankovėmis  (5,5 cm x 2 cm)</t>
  </si>
  <si>
    <t xml:space="preserve">[3] Pirkėjas neįsipareigoja išpirkti prekių visai Sutarties vertei ar bet kokiai jos daliai. Prekės bus perkamos pagal poreikį. Tiekėjui bus mokama už faktiškai pateiktas prekes. </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</si>
  <si>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</si>
  <si>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</si>
  <si>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1 lentelė</t>
  </si>
  <si>
    <t>2 lentelė</t>
  </si>
  <si>
    <t>3 lentelė</t>
  </si>
  <si>
    <t>4 lentelė</t>
  </si>
  <si>
    <t>5 lentelė</t>
  </si>
  <si>
    <t>6 lentelė</t>
  </si>
  <si>
    <t>7 lentelė</t>
  </si>
  <si>
    <t xml:space="preserve">Pasiūlymo formos priedas Nr. 2. Pasiūlymo kaina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</si>
</sst>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b/>
      <sz val="10"/>
      <color theme="1"/>
      <name val="Arial"/>
      <family val="2"/>
      <charset val="186"/>
    </font>
    <font>
      <b/>
      <sz val="10"/>
      <color rgb="FF000000"/>
      <name val="Arial"/>
      <family val="2"/>
      <charset val="186"/>
    </font>
    <font>
      <b/>
      <sz val="10"/>
      <name val="Arial"/>
      <family val="2"/>
      <charset val="186"/>
    </font>
    <font>
      <sz val="10"/>
      <color rgb="FF000000"/>
      <name val="Arial"/>
      <family val="2"/>
      <charset val="186"/>
    </font>
    <font>
      <sz val="10"/>
      <color theme="1"/>
      <name val="Arial"/>
      <family val="2"/>
      <charset val="186"/>
    </font>
    <font>
      <sz val="10"/>
      <name val="Arial"/>
      <family val="2"/>
      <charset val="186"/>
    </font>
    <font>
      <i/>
      <sz val="10"/>
      <color rgb="FF365F91"/>
      <name val="Arial"/>
      <family val="2"/>
      <charset val="186"/>
    </font>
    <font>
      <i/>
      <sz val="10"/>
      <color theme="1"/>
      <name val="Arial"/>
      <family val="2"/>
      <charset val="186"/>
    </font>
    <font>
      <sz val="8"/>
      <name val="Calibri"/>
      <family val="2"/>
      <charset val="186"/>
      <scheme val="minor"/>
    </font>
    <font>
      <b/>
      <sz val="10"/>
      <color rgb="FFFF0000"/>
      <name val="Arial"/>
      <family val="2"/>
      <charset val="186"/>
    </font>
    <font>
      <sz val="12"/>
      <color theme="1"/>
      <name val="Times New Roman"/>
      <family val="1"/>
      <charset val="186"/>
    </font>
    <font>
      <sz val="11"/>
      <color theme="1"/>
      <name val="Times New Roman"/>
      <family val="1"/>
      <charset val="186"/>
    </font>
    <font>
      <sz val="10"/>
      <color rgb="FF00B050"/>
      <name val="Arial"/>
      <family val="2"/>
      <charset val="186"/>
    </font>
    <font>
      <b/>
      <sz val="10"/>
      <color rgb="FF00B050"/>
      <name val="Arial"/>
      <family val="2"/>
      <charset val="186"/>
    </font>
  </fonts>
  <fills count="8">
    <fill>
      <patternFill patternType="none"/>
    </fill>
    <fill>
      <patternFill patternType="gray125"/>
    </fill>
    <fill>
      <patternFill patternType="solid">
        <fgColor rgb="FFFFFFFF"/>
        <bgColor rgb="FFFFFFFF"/>
      </patternFill>
    </fill>
    <fill>
      <patternFill patternType="solid">
        <fgColor them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theme="9"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diagonal/>
    </border>
  </borders>
  <cellStyleXfs count="1">
    <xf numFmtId="0" fontId="0" fillId="0" borderId="0"/>
  </cellStyleXfs>
  <cellXfs count="96">
    <xf numFmtId="0" fontId="0" fillId="0" borderId="0" xfId="0"/>
    <xf numFmtId="0" fontId="1" fillId="0" borderId="0" xfId="0" applyFont="1" applyAlignment="1">
      <alignment vertical="center"/>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0" xfId="0" applyFont="1" applyAlignment="1">
      <alignment horizontal="center"/>
    </xf>
    <xf numFmtId="0" fontId="7" fillId="0" borderId="0" xfId="0" applyFont="1" applyAlignment="1">
      <alignment horizontal="center" vertical="center" wrapText="1"/>
    </xf>
    <xf numFmtId="0" fontId="5" fillId="0" borderId="0" xfId="0" applyFont="1"/>
    <xf numFmtId="0" fontId="6" fillId="0" borderId="0" xfId="0" applyFont="1" applyAlignment="1">
      <alignment horizontal="left" vertical="top" wrapText="1"/>
    </xf>
    <xf numFmtId="0" fontId="5" fillId="0" borderId="1" xfId="0" applyFont="1" applyBorder="1" applyAlignment="1">
      <alignment horizontal="center" wrapText="1"/>
    </xf>
    <xf numFmtId="0" fontId="1" fillId="0" borderId="1" xfId="0" applyFont="1" applyBorder="1" applyAlignment="1">
      <alignment wrapText="1"/>
    </xf>
    <xf numFmtId="0" fontId="4" fillId="0" borderId="0" xfId="0" applyFont="1"/>
    <xf numFmtId="0" fontId="1" fillId="0" borderId="9" xfId="0" applyFont="1" applyBorder="1" applyAlignment="1">
      <alignment horizontal="center" wrapText="1"/>
    </xf>
    <xf numFmtId="0" fontId="2" fillId="0" borderId="9" xfId="0" applyFont="1" applyBorder="1" applyAlignment="1">
      <alignment horizontal="center" vertical="center" wrapText="1"/>
    </xf>
    <xf numFmtId="0" fontId="1" fillId="2" borderId="5" xfId="0" applyFont="1" applyFill="1" applyBorder="1" applyAlignment="1">
      <alignment wrapText="1"/>
    </xf>
    <xf numFmtId="0" fontId="5" fillId="0" borderId="5" xfId="0" applyFont="1" applyBorder="1" applyAlignment="1">
      <alignment horizontal="center" vertical="top" wrapText="1"/>
    </xf>
    <xf numFmtId="0" fontId="1" fillId="2" borderId="6" xfId="0" applyFont="1" applyFill="1" applyBorder="1" applyAlignment="1">
      <alignment wrapText="1"/>
    </xf>
    <xf numFmtId="0" fontId="1" fillId="2" borderId="6" xfId="0" applyFont="1" applyFill="1" applyBorder="1"/>
    <xf numFmtId="0" fontId="1" fillId="2" borderId="7" xfId="0" applyFont="1" applyFill="1" applyBorder="1"/>
    <xf numFmtId="0" fontId="5" fillId="0" borderId="20" xfId="0" applyFont="1" applyBorder="1" applyAlignment="1">
      <alignment horizontal="center" vertical="top" wrapText="1"/>
    </xf>
    <xf numFmtId="0" fontId="5" fillId="0" borderId="6" xfId="0" applyFont="1" applyBorder="1" applyAlignment="1">
      <alignment horizontal="center" vertical="top" wrapText="1"/>
    </xf>
    <xf numFmtId="0" fontId="5" fillId="0" borderId="21" xfId="0" applyFont="1" applyBorder="1" applyAlignment="1">
      <alignment horizontal="center" vertical="top" wrapText="1"/>
    </xf>
    <xf numFmtId="0" fontId="1" fillId="0" borderId="0" xfId="0" applyFont="1"/>
    <xf numFmtId="0" fontId="1" fillId="0" borderId="0" xfId="0" applyFont="1" applyAlignment="1">
      <alignment horizontal="right"/>
    </xf>
    <xf numFmtId="0" fontId="3" fillId="0" borderId="0" xfId="0" applyFont="1" applyAlignment="1">
      <alignment horizontal="center" vertical="center" wrapText="1"/>
    </xf>
    <xf numFmtId="0" fontId="1" fillId="0" borderId="0" xfId="0" applyFont="1" applyAlignment="1">
      <alignment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xf>
    <xf numFmtId="0" fontId="1" fillId="0" borderId="1" xfId="0" applyFont="1" applyBorder="1" applyAlignment="1">
      <alignment horizontal="left" vertical="top" wrapText="1"/>
    </xf>
    <xf numFmtId="0" fontId="5" fillId="0" borderId="0" xfId="0" applyFont="1" applyAlignment="1">
      <alignment horizontal="left" vertical="top"/>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1" fillId="2" borderId="25" xfId="0" applyFont="1" applyFill="1" applyBorder="1"/>
    <xf numFmtId="0" fontId="5" fillId="0" borderId="26" xfId="0" applyFont="1" applyBorder="1" applyAlignment="1">
      <alignment horizontal="center" vertical="top" wrapText="1"/>
    </xf>
    <xf numFmtId="0" fontId="5" fillId="0" borderId="1" xfId="0" applyFont="1" applyBorder="1" applyAlignment="1">
      <alignment horizontal="left" vertical="top"/>
    </xf>
    <xf numFmtId="2" fontId="5" fillId="0" borderId="17" xfId="0" applyNumberFormat="1" applyFont="1" applyBorder="1" applyAlignment="1">
      <alignment horizontal="center" wrapText="1"/>
    </xf>
    <xf numFmtId="0" fontId="1" fillId="0" borderId="17" xfId="0" applyFont="1" applyBorder="1"/>
    <xf numFmtId="0" fontId="5" fillId="0" borderId="17" xfId="0" applyFont="1" applyBorder="1" applyAlignment="1">
      <alignment horizontal="center" vertical="top" wrapText="1"/>
    </xf>
    <xf numFmtId="0" fontId="5" fillId="0" borderId="17" xfId="0" applyFont="1" applyBorder="1" applyAlignment="1">
      <alignment horizontal="center" wrapText="1"/>
    </xf>
    <xf numFmtId="0" fontId="11" fillId="0" borderId="1" xfId="0" applyFont="1" applyBorder="1" applyAlignment="1">
      <alignment horizontal="center" vertical="center" wrapText="1"/>
    </xf>
    <xf numFmtId="0" fontId="1" fillId="0" borderId="0" xfId="0" applyFont="1" applyAlignment="1">
      <alignment vertical="center" wrapText="1"/>
    </xf>
    <xf numFmtId="0" fontId="1" fillId="4" borderId="10" xfId="0" applyFont="1" applyFill="1" applyBorder="1" applyAlignment="1">
      <alignment horizontal="center"/>
    </xf>
    <xf numFmtId="0" fontId="1" fillId="4" borderId="1" xfId="0" applyFont="1" applyFill="1" applyBorder="1" applyAlignment="1">
      <alignment horizontal="center" vertical="center" wrapText="1"/>
    </xf>
    <xf numFmtId="0" fontId="1" fillId="4" borderId="1" xfId="0" applyFont="1" applyFill="1" applyBorder="1" applyAlignment="1">
      <alignment horizontal="right"/>
    </xf>
    <xf numFmtId="0" fontId="1" fillId="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1" fillId="5" borderId="9" xfId="0" applyFont="1" applyFill="1" applyBorder="1" applyAlignment="1">
      <alignment horizontal="center" wrapText="1"/>
    </xf>
    <xf numFmtId="0" fontId="1" fillId="5" borderId="9" xfId="0" applyFont="1" applyFill="1" applyBorder="1" applyAlignment="1">
      <alignment horizontal="center" vertical="center" wrapText="1"/>
    </xf>
    <xf numFmtId="2" fontId="5" fillId="5" borderId="14" xfId="0" applyNumberFormat="1" applyFont="1" applyFill="1" applyBorder="1" applyAlignment="1">
      <alignment horizontal="center" wrapText="1"/>
    </xf>
    <xf numFmtId="2" fontId="5" fillId="5" borderId="5" xfId="0" applyNumberFormat="1" applyFont="1" applyFill="1" applyBorder="1" applyAlignment="1">
      <alignment horizontal="center" wrapText="1"/>
    </xf>
    <xf numFmtId="0" fontId="5" fillId="5" borderId="15" xfId="0" applyFont="1" applyFill="1" applyBorder="1" applyAlignment="1">
      <alignment horizontal="center" wrapText="1"/>
    </xf>
    <xf numFmtId="2" fontId="5" fillId="5" borderId="6" xfId="0" applyNumberFormat="1" applyFont="1" applyFill="1" applyBorder="1" applyAlignment="1">
      <alignment horizontal="center" wrapText="1"/>
    </xf>
    <xf numFmtId="0" fontId="5" fillId="5" borderId="27" xfId="0" applyFont="1" applyFill="1" applyBorder="1" applyAlignment="1">
      <alignment horizontal="center" wrapText="1"/>
    </xf>
    <xf numFmtId="2" fontId="5" fillId="5" borderId="25" xfId="0" applyNumberFormat="1" applyFont="1" applyFill="1" applyBorder="1" applyAlignment="1">
      <alignment horizontal="center" wrapText="1"/>
    </xf>
    <xf numFmtId="0" fontId="5" fillId="5" borderId="16" xfId="0" applyFont="1" applyFill="1" applyBorder="1" applyAlignment="1">
      <alignment horizontal="center" wrapText="1"/>
    </xf>
    <xf numFmtId="2" fontId="5" fillId="5" borderId="7" xfId="0" applyNumberFormat="1" applyFont="1" applyFill="1" applyBorder="1" applyAlignment="1">
      <alignment horizontal="center" wrapText="1"/>
    </xf>
    <xf numFmtId="0" fontId="6" fillId="5"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5" fillId="7" borderId="1" xfId="0" applyFont="1" applyFill="1" applyBorder="1"/>
    <xf numFmtId="0" fontId="14" fillId="7" borderId="1" xfId="0" applyFont="1" applyFill="1" applyBorder="1" applyAlignment="1">
      <alignment horizontal="center" vertical="center" wrapText="1"/>
    </xf>
    <xf numFmtId="0" fontId="13" fillId="7" borderId="1" xfId="0" applyFont="1" applyFill="1" applyBorder="1"/>
    <xf numFmtId="0" fontId="1" fillId="4" borderId="0" xfId="0" applyFont="1" applyFill="1"/>
    <xf numFmtId="0" fontId="5" fillId="4" borderId="0" xfId="0" applyFont="1" applyFill="1"/>
    <xf numFmtId="0" fontId="1" fillId="4" borderId="0" xfId="0" applyFont="1" applyFill="1" applyAlignment="1">
      <alignment horizontal="right"/>
    </xf>
    <xf numFmtId="0" fontId="5" fillId="0" borderId="0" xfId="0" applyFont="1" applyAlignment="1">
      <alignment horizontal="center" vertical="top" wrapText="1"/>
    </xf>
    <xf numFmtId="0" fontId="5" fillId="0" borderId="0" xfId="0" applyFont="1" applyAlignment="1">
      <alignment horizontal="center" wrapText="1"/>
    </xf>
    <xf numFmtId="2" fontId="5" fillId="0" borderId="0" xfId="0" applyNumberFormat="1" applyFont="1" applyAlignment="1">
      <alignment horizontal="center" wrapText="1"/>
    </xf>
    <xf numFmtId="0" fontId="12" fillId="0" borderId="0" xfId="0" applyFont="1" applyAlignment="1">
      <alignment horizontal="center" vertical="center" wrapText="1"/>
    </xf>
    <xf numFmtId="0" fontId="12" fillId="0" borderId="0" xfId="0" applyFont="1" applyAlignment="1">
      <alignment vertical="center" wrapText="1"/>
    </xf>
    <xf numFmtId="0" fontId="6" fillId="0" borderId="0" xfId="0" applyFont="1" applyAlignment="1">
      <alignment horizontal="center" vertical="center" wrapText="1"/>
    </xf>
    <xf numFmtId="0" fontId="6" fillId="5" borderId="0" xfId="0" applyFont="1" applyFill="1" applyAlignment="1">
      <alignment horizontal="center" vertical="center" wrapText="1"/>
    </xf>
    <xf numFmtId="0" fontId="1" fillId="0" borderId="18" xfId="0" applyFont="1" applyBorder="1" applyAlignment="1">
      <alignment horizontal="right"/>
    </xf>
    <xf numFmtId="0" fontId="5" fillId="0" borderId="18" xfId="0" applyFont="1" applyBorder="1" applyAlignment="1">
      <alignment horizontal="right"/>
    </xf>
    <xf numFmtId="0" fontId="1" fillId="0" borderId="18" xfId="0" applyFont="1" applyBorder="1" applyAlignment="1">
      <alignment horizontal="right" vertical="center"/>
    </xf>
    <xf numFmtId="0" fontId="1" fillId="0" borderId="17" xfId="0" applyFont="1" applyBorder="1" applyAlignment="1">
      <alignment horizontal="right"/>
    </xf>
    <xf numFmtId="0" fontId="3" fillId="0" borderId="17" xfId="0" applyFont="1" applyBorder="1" applyAlignment="1">
      <alignment horizontal="right" vertical="top" wrapText="1"/>
    </xf>
    <xf numFmtId="0" fontId="6" fillId="0" borderId="0" xfId="0" applyFont="1" applyAlignment="1">
      <alignment horizontal="left" vertical="top" wrapText="1"/>
    </xf>
    <xf numFmtId="0" fontId="3" fillId="4" borderId="1" xfId="0" applyFont="1" applyFill="1" applyBorder="1" applyAlignment="1">
      <alignment horizontal="center" vertical="center" wrapText="1"/>
    </xf>
    <xf numFmtId="0" fontId="1" fillId="4" borderId="22" xfId="0" applyFont="1" applyFill="1" applyBorder="1" applyAlignment="1">
      <alignment horizontal="center" vertical="center"/>
    </xf>
    <xf numFmtId="0" fontId="1" fillId="4" borderId="23" xfId="0" applyFont="1" applyFill="1" applyBorder="1" applyAlignment="1">
      <alignment horizontal="center" vertical="center"/>
    </xf>
    <xf numFmtId="0" fontId="1" fillId="4" borderId="24" xfId="0" applyFont="1" applyFill="1" applyBorder="1" applyAlignment="1">
      <alignment horizontal="center" vertical="center"/>
    </xf>
    <xf numFmtId="0" fontId="1" fillId="4" borderId="8" xfId="0" applyFont="1" applyFill="1" applyBorder="1"/>
    <xf numFmtId="0" fontId="1" fillId="4" borderId="18" xfId="0" applyFont="1" applyFill="1" applyBorder="1"/>
    <xf numFmtId="0" fontId="5" fillId="4" borderId="19" xfId="0" applyFont="1" applyFill="1" applyBorder="1"/>
    <xf numFmtId="0" fontId="1" fillId="4" borderId="2" xfId="0" applyFont="1" applyFill="1" applyBorder="1" applyAlignment="1">
      <alignment vertical="center" wrapText="1"/>
    </xf>
    <xf numFmtId="0" fontId="1" fillId="4" borderId="3" xfId="0" applyFont="1" applyFill="1" applyBorder="1" applyAlignment="1">
      <alignment vertical="center" wrapText="1"/>
    </xf>
    <xf numFmtId="0" fontId="5" fillId="4" borderId="4" xfId="0" applyFont="1" applyFill="1" applyBorder="1" applyAlignment="1">
      <alignment vertical="center" wrapText="1"/>
    </xf>
    <xf numFmtId="0" fontId="1" fillId="4" borderId="2" xfId="0" applyFont="1" applyFill="1" applyBorder="1"/>
    <xf numFmtId="0" fontId="1" fillId="4" borderId="3" xfId="0" applyFont="1" applyFill="1" applyBorder="1"/>
    <xf numFmtId="0" fontId="5" fillId="4" borderId="4" xfId="0" applyFont="1" applyFill="1" applyBorder="1"/>
    <xf numFmtId="0" fontId="1" fillId="4" borderId="1"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13" xfId="0" applyFont="1" applyFill="1" applyBorder="1" applyAlignment="1">
      <alignment horizontal="center" vertical="center" wrapText="1"/>
    </xf>
  </cellXfs>
  <cellStyles count="1">
    <cellStyle name="Normal" xfId="0" builtinId="0"/>
  </cellStyles>
  <dxfs count="4">
    <dxf>
      <font>
        <color theme="4"/>
      </font>
    </dxf>
    <dxf>
      <font>
        <color theme="4"/>
      </font>
    </dxf>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54"/>
  <sheetViews>
    <sheetView tabSelected="1" zoomScale="115" zoomScaleNormal="115" workbookViewId="0">
      <selection activeCell="E9" sqref="E9"/>
    </sheetView>
  </sheetViews>
  <sheetFormatPr defaultColWidth="9.140625" defaultRowHeight="12.75" x14ac:dyDescent="0.2"/>
  <cols>
    <col min="1" max="1" width="5.28515625" style="6" customWidth="1"/>
    <col min="2" max="2" width="52.7109375" style="6" customWidth="1"/>
    <col min="3" max="3" width="12.5703125" style="6" customWidth="1"/>
    <col min="4" max="4" width="11" style="6" customWidth="1"/>
    <col min="5" max="5" width="21" style="6" customWidth="1"/>
    <col min="6" max="6" width="12" style="6" customWidth="1"/>
    <col min="7" max="7" width="16.5703125" style="6" customWidth="1"/>
    <col min="8" max="8" width="15.5703125" style="6" customWidth="1"/>
    <col min="9" max="9" width="16.5703125" style="6" customWidth="1"/>
    <col min="10" max="10" width="12.85546875" style="6" customWidth="1"/>
    <col min="11" max="11" width="12.42578125" style="6" customWidth="1"/>
    <col min="12" max="16384" width="9.140625" style="6"/>
  </cols>
  <sheetData>
    <row r="1" spans="1:11" x14ac:dyDescent="0.2">
      <c r="A1" s="1" t="s">
        <v>147</v>
      </c>
    </row>
    <row r="2" spans="1:11" x14ac:dyDescent="0.2">
      <c r="A2" s="75" t="s">
        <v>140</v>
      </c>
      <c r="B2" s="75"/>
      <c r="C2" s="75"/>
      <c r="D2" s="75"/>
      <c r="E2" s="75"/>
      <c r="F2" s="75"/>
      <c r="G2" s="75"/>
      <c r="H2" s="75"/>
      <c r="I2" s="75"/>
      <c r="J2" s="75"/>
      <c r="K2" s="75"/>
    </row>
    <row r="3" spans="1:11" ht="89.25" x14ac:dyDescent="0.2">
      <c r="A3" s="2" t="s">
        <v>0</v>
      </c>
      <c r="B3" s="25" t="s">
        <v>126</v>
      </c>
      <c r="C3" s="25" t="s">
        <v>2</v>
      </c>
      <c r="D3" s="26" t="s">
        <v>3</v>
      </c>
      <c r="E3" s="44" t="s">
        <v>4</v>
      </c>
      <c r="F3" s="44" t="s">
        <v>5</v>
      </c>
      <c r="G3" s="45" t="s">
        <v>6</v>
      </c>
      <c r="H3" s="46" t="s">
        <v>7</v>
      </c>
      <c r="I3" s="46" t="s">
        <v>8</v>
      </c>
      <c r="J3" s="46" t="s">
        <v>9</v>
      </c>
      <c r="K3" s="46" t="s">
        <v>10</v>
      </c>
    </row>
    <row r="4" spans="1:11" ht="19.5" customHeight="1" x14ac:dyDescent="0.2">
      <c r="A4" s="79" t="s">
        <v>37</v>
      </c>
      <c r="B4" s="79"/>
      <c r="C4" s="79"/>
      <c r="D4" s="79"/>
      <c r="E4" s="79"/>
      <c r="F4" s="79"/>
      <c r="G4" s="79"/>
      <c r="H4" s="79"/>
      <c r="I4" s="79"/>
      <c r="J4" s="79"/>
      <c r="K4" s="79"/>
    </row>
    <row r="5" spans="1:11" ht="15" x14ac:dyDescent="0.2">
      <c r="A5" s="30" t="s">
        <v>38</v>
      </c>
      <c r="B5" s="31" t="s">
        <v>39</v>
      </c>
      <c r="C5" s="8">
        <v>230</v>
      </c>
      <c r="D5" s="3" t="s">
        <v>12</v>
      </c>
      <c r="E5" s="47"/>
      <c r="F5" s="47">
        <f>ROUND(C5*E5,2)</f>
        <v>0</v>
      </c>
      <c r="G5" s="59"/>
      <c r="H5" s="60"/>
      <c r="I5" s="60"/>
      <c r="J5" s="60"/>
      <c r="K5" s="60"/>
    </row>
    <row r="6" spans="1:11" ht="15" x14ac:dyDescent="0.2">
      <c r="A6" s="30" t="s">
        <v>40</v>
      </c>
      <c r="B6" s="31" t="s">
        <v>41</v>
      </c>
      <c r="C6" s="8">
        <v>3894</v>
      </c>
      <c r="D6" s="3" t="s">
        <v>12</v>
      </c>
      <c r="E6" s="47"/>
      <c r="F6" s="47">
        <f t="shared" ref="F6:F15" si="0">ROUND(C6*E6,2)</f>
        <v>0</v>
      </c>
      <c r="G6" s="59"/>
      <c r="H6" s="60"/>
      <c r="I6" s="60"/>
      <c r="J6" s="60"/>
      <c r="K6" s="60"/>
    </row>
    <row r="7" spans="1:11" ht="15" x14ac:dyDescent="0.2">
      <c r="A7" s="30" t="s">
        <v>42</v>
      </c>
      <c r="B7" s="31" t="s">
        <v>43</v>
      </c>
      <c r="C7" s="8">
        <v>244</v>
      </c>
      <c r="D7" s="3" t="s">
        <v>12</v>
      </c>
      <c r="E7" s="47"/>
      <c r="F7" s="47">
        <f t="shared" si="0"/>
        <v>0</v>
      </c>
      <c r="G7" s="59"/>
      <c r="H7" s="60"/>
      <c r="I7" s="60"/>
      <c r="J7" s="60"/>
      <c r="K7" s="60"/>
    </row>
    <row r="8" spans="1:11" ht="15" x14ac:dyDescent="0.2">
      <c r="A8" s="30" t="s">
        <v>44</v>
      </c>
      <c r="B8" s="31" t="s">
        <v>45</v>
      </c>
      <c r="C8" s="8">
        <v>5228</v>
      </c>
      <c r="D8" s="3" t="s">
        <v>12</v>
      </c>
      <c r="E8" s="47"/>
      <c r="F8" s="47">
        <f t="shared" si="0"/>
        <v>0</v>
      </c>
      <c r="G8" s="59"/>
      <c r="H8" s="60"/>
      <c r="I8" s="60"/>
      <c r="J8" s="60"/>
      <c r="K8" s="60"/>
    </row>
    <row r="9" spans="1:11" ht="30" x14ac:dyDescent="0.2">
      <c r="A9" s="30" t="s">
        <v>46</v>
      </c>
      <c r="B9" s="31" t="s">
        <v>47</v>
      </c>
      <c r="C9" s="8">
        <v>320</v>
      </c>
      <c r="D9" s="3" t="s">
        <v>12</v>
      </c>
      <c r="E9" s="47"/>
      <c r="F9" s="47">
        <f t="shared" si="0"/>
        <v>0</v>
      </c>
      <c r="G9" s="59"/>
      <c r="H9" s="60"/>
      <c r="I9" s="60"/>
      <c r="J9" s="60"/>
      <c r="K9" s="60"/>
    </row>
    <row r="10" spans="1:11" ht="30" x14ac:dyDescent="0.2">
      <c r="A10" s="30" t="s">
        <v>48</v>
      </c>
      <c r="B10" s="31" t="s">
        <v>49</v>
      </c>
      <c r="C10" s="8">
        <v>4554</v>
      </c>
      <c r="D10" s="3" t="s">
        <v>12</v>
      </c>
      <c r="E10" s="47"/>
      <c r="F10" s="47">
        <f t="shared" si="0"/>
        <v>0</v>
      </c>
      <c r="G10" s="59"/>
      <c r="H10" s="60"/>
      <c r="I10" s="60"/>
      <c r="J10" s="60"/>
      <c r="K10" s="60"/>
    </row>
    <row r="11" spans="1:11" ht="15" x14ac:dyDescent="0.2">
      <c r="A11" s="30" t="s">
        <v>50</v>
      </c>
      <c r="B11" s="31" t="s">
        <v>51</v>
      </c>
      <c r="C11" s="8">
        <v>248</v>
      </c>
      <c r="D11" s="3" t="s">
        <v>12</v>
      </c>
      <c r="E11" s="47"/>
      <c r="F11" s="47">
        <f t="shared" si="0"/>
        <v>0</v>
      </c>
      <c r="G11" s="59"/>
      <c r="H11" s="60"/>
      <c r="I11" s="60"/>
      <c r="J11" s="60"/>
      <c r="K11" s="60"/>
    </row>
    <row r="12" spans="1:11" ht="15" x14ac:dyDescent="0.2">
      <c r="A12" s="30" t="s">
        <v>52</v>
      </c>
      <c r="B12" s="31" t="s">
        <v>53</v>
      </c>
      <c r="C12" s="8">
        <v>5346</v>
      </c>
      <c r="D12" s="3" t="s">
        <v>12</v>
      </c>
      <c r="E12" s="47"/>
      <c r="F12" s="47">
        <f t="shared" si="0"/>
        <v>0</v>
      </c>
      <c r="G12" s="59"/>
      <c r="H12" s="60"/>
      <c r="I12" s="60"/>
      <c r="J12" s="60"/>
      <c r="K12" s="60"/>
    </row>
    <row r="13" spans="1:11" ht="15" x14ac:dyDescent="0.2">
      <c r="A13" s="30" t="s">
        <v>54</v>
      </c>
      <c r="B13" s="31" t="s">
        <v>55</v>
      </c>
      <c r="C13" s="8">
        <v>158</v>
      </c>
      <c r="D13" s="3" t="s">
        <v>12</v>
      </c>
      <c r="E13" s="47"/>
      <c r="F13" s="47">
        <f t="shared" si="0"/>
        <v>0</v>
      </c>
      <c r="G13" s="59"/>
      <c r="H13" s="60"/>
      <c r="I13" s="60"/>
      <c r="J13" s="60"/>
      <c r="K13" s="60"/>
    </row>
    <row r="14" spans="1:11" ht="15" x14ac:dyDescent="0.2">
      <c r="A14" s="30" t="s">
        <v>56</v>
      </c>
      <c r="B14" s="31" t="s">
        <v>57</v>
      </c>
      <c r="C14" s="8">
        <v>3600</v>
      </c>
      <c r="D14" s="3" t="s">
        <v>12</v>
      </c>
      <c r="E14" s="47"/>
      <c r="F14" s="47">
        <f t="shared" si="0"/>
        <v>0</v>
      </c>
      <c r="G14" s="59"/>
      <c r="H14" s="60"/>
      <c r="I14" s="60"/>
      <c r="J14" s="60"/>
      <c r="K14" s="60"/>
    </row>
    <row r="15" spans="1:11" ht="15" x14ac:dyDescent="0.2">
      <c r="A15" s="30" t="s">
        <v>58</v>
      </c>
      <c r="B15" s="31" t="s">
        <v>59</v>
      </c>
      <c r="C15" s="8">
        <v>80</v>
      </c>
      <c r="D15" s="3" t="s">
        <v>12</v>
      </c>
      <c r="E15" s="47"/>
      <c r="F15" s="47">
        <f t="shared" si="0"/>
        <v>0</v>
      </c>
      <c r="G15" s="59"/>
      <c r="H15" s="60"/>
      <c r="I15" s="60"/>
      <c r="J15" s="60"/>
      <c r="K15" s="60"/>
    </row>
    <row r="16" spans="1:11" ht="30" x14ac:dyDescent="0.2">
      <c r="A16" s="30" t="s">
        <v>60</v>
      </c>
      <c r="B16" s="31" t="s">
        <v>61</v>
      </c>
      <c r="C16" s="8">
        <v>230</v>
      </c>
      <c r="D16" s="3" t="s">
        <v>12</v>
      </c>
      <c r="E16" s="47"/>
      <c r="F16" s="47">
        <f>ROUND(C16*E16,2)</f>
        <v>0</v>
      </c>
      <c r="G16" s="59"/>
      <c r="H16" s="60"/>
      <c r="I16" s="60"/>
      <c r="J16" s="60"/>
      <c r="K16" s="60"/>
    </row>
    <row r="17" spans="1:11" ht="30" x14ac:dyDescent="0.2">
      <c r="A17" s="30" t="s">
        <v>62</v>
      </c>
      <c r="B17" s="31" t="s">
        <v>63</v>
      </c>
      <c r="C17" s="8">
        <v>3894</v>
      </c>
      <c r="D17" s="3" t="s">
        <v>12</v>
      </c>
      <c r="E17" s="47"/>
      <c r="F17" s="47">
        <f t="shared" ref="F17:F26" si="1">ROUND(C17*E17,2)</f>
        <v>0</v>
      </c>
      <c r="G17" s="59"/>
      <c r="H17" s="60"/>
      <c r="I17" s="60"/>
      <c r="J17" s="60"/>
      <c r="K17" s="60"/>
    </row>
    <row r="18" spans="1:11" ht="30" x14ac:dyDescent="0.2">
      <c r="A18" s="30" t="s">
        <v>64</v>
      </c>
      <c r="B18" s="31" t="s">
        <v>65</v>
      </c>
      <c r="C18" s="8">
        <v>244</v>
      </c>
      <c r="D18" s="3" t="s">
        <v>12</v>
      </c>
      <c r="E18" s="47"/>
      <c r="F18" s="47">
        <f t="shared" si="1"/>
        <v>0</v>
      </c>
      <c r="G18" s="59"/>
      <c r="H18" s="60"/>
      <c r="I18" s="60"/>
      <c r="J18" s="60"/>
      <c r="K18" s="60"/>
    </row>
    <row r="19" spans="1:11" ht="30" x14ac:dyDescent="0.2">
      <c r="A19" s="30" t="s">
        <v>66</v>
      </c>
      <c r="B19" s="31" t="s">
        <v>67</v>
      </c>
      <c r="C19" s="8">
        <v>5228</v>
      </c>
      <c r="D19" s="3" t="s">
        <v>12</v>
      </c>
      <c r="E19" s="47"/>
      <c r="F19" s="47">
        <f t="shared" si="1"/>
        <v>0</v>
      </c>
      <c r="G19" s="59"/>
      <c r="H19" s="60"/>
      <c r="I19" s="60"/>
      <c r="J19" s="60"/>
      <c r="K19" s="60"/>
    </row>
    <row r="20" spans="1:11" ht="30" x14ac:dyDescent="0.2">
      <c r="A20" s="30" t="s">
        <v>68</v>
      </c>
      <c r="B20" s="31" t="s">
        <v>69</v>
      </c>
      <c r="C20" s="8">
        <v>320</v>
      </c>
      <c r="D20" s="3" t="s">
        <v>12</v>
      </c>
      <c r="E20" s="47"/>
      <c r="F20" s="47">
        <f t="shared" si="1"/>
        <v>0</v>
      </c>
      <c r="G20" s="59"/>
      <c r="H20" s="60"/>
      <c r="I20" s="60"/>
      <c r="J20" s="60"/>
      <c r="K20" s="60"/>
    </row>
    <row r="21" spans="1:11" ht="15" x14ac:dyDescent="0.2">
      <c r="A21" s="30" t="s">
        <v>70</v>
      </c>
      <c r="B21" s="31" t="s">
        <v>71</v>
      </c>
      <c r="C21" s="8">
        <v>4554</v>
      </c>
      <c r="D21" s="3" t="s">
        <v>12</v>
      </c>
      <c r="E21" s="47"/>
      <c r="F21" s="47">
        <f t="shared" si="1"/>
        <v>0</v>
      </c>
      <c r="G21" s="59"/>
      <c r="H21" s="60"/>
      <c r="I21" s="60"/>
      <c r="J21" s="60"/>
      <c r="K21" s="60"/>
    </row>
    <row r="22" spans="1:11" ht="15" x14ac:dyDescent="0.2">
      <c r="A22" s="30" t="s">
        <v>72</v>
      </c>
      <c r="B22" s="31" t="s">
        <v>73</v>
      </c>
      <c r="C22" s="8">
        <v>248</v>
      </c>
      <c r="D22" s="3" t="s">
        <v>12</v>
      </c>
      <c r="E22" s="47"/>
      <c r="F22" s="47">
        <f t="shared" si="1"/>
        <v>0</v>
      </c>
      <c r="G22" s="59"/>
      <c r="H22" s="60"/>
      <c r="I22" s="60"/>
      <c r="J22" s="60"/>
      <c r="K22" s="60"/>
    </row>
    <row r="23" spans="1:11" ht="15" x14ac:dyDescent="0.2">
      <c r="A23" s="30" t="s">
        <v>74</v>
      </c>
      <c r="B23" s="31" t="s">
        <v>75</v>
      </c>
      <c r="C23" s="8">
        <v>5346</v>
      </c>
      <c r="D23" s="3" t="s">
        <v>12</v>
      </c>
      <c r="E23" s="47"/>
      <c r="F23" s="47">
        <f t="shared" si="1"/>
        <v>0</v>
      </c>
      <c r="G23" s="59"/>
      <c r="H23" s="60"/>
      <c r="I23" s="60"/>
      <c r="J23" s="60"/>
      <c r="K23" s="60"/>
    </row>
    <row r="24" spans="1:11" ht="15" x14ac:dyDescent="0.2">
      <c r="A24" s="30" t="s">
        <v>76</v>
      </c>
      <c r="B24" s="31" t="s">
        <v>77</v>
      </c>
      <c r="C24" s="8">
        <v>158</v>
      </c>
      <c r="D24" s="3" t="s">
        <v>12</v>
      </c>
      <c r="E24" s="47"/>
      <c r="F24" s="47">
        <f t="shared" si="1"/>
        <v>0</v>
      </c>
      <c r="G24" s="59"/>
      <c r="H24" s="60"/>
      <c r="I24" s="60"/>
      <c r="J24" s="60"/>
      <c r="K24" s="60"/>
    </row>
    <row r="25" spans="1:11" ht="15" x14ac:dyDescent="0.2">
      <c r="A25" s="30" t="s">
        <v>78</v>
      </c>
      <c r="B25" s="31" t="s">
        <v>79</v>
      </c>
      <c r="C25" s="8">
        <v>3600</v>
      </c>
      <c r="D25" s="3" t="s">
        <v>12</v>
      </c>
      <c r="E25" s="47"/>
      <c r="F25" s="47">
        <f t="shared" si="1"/>
        <v>0</v>
      </c>
      <c r="G25" s="59"/>
      <c r="H25" s="60"/>
      <c r="I25" s="60"/>
      <c r="J25" s="60"/>
      <c r="K25" s="60"/>
    </row>
    <row r="26" spans="1:11" ht="15" x14ac:dyDescent="0.2">
      <c r="A26" s="30" t="s">
        <v>80</v>
      </c>
      <c r="B26" s="31" t="s">
        <v>81</v>
      </c>
      <c r="C26" s="8">
        <v>80</v>
      </c>
      <c r="D26" s="3" t="s">
        <v>12</v>
      </c>
      <c r="E26" s="47"/>
      <c r="F26" s="47">
        <f t="shared" si="1"/>
        <v>0</v>
      </c>
      <c r="G26" s="59"/>
      <c r="H26" s="60"/>
      <c r="I26" s="60"/>
      <c r="J26" s="60"/>
      <c r="K26" s="60"/>
    </row>
    <row r="27" spans="1:11" ht="15" x14ac:dyDescent="0.2">
      <c r="A27" s="30" t="s">
        <v>82</v>
      </c>
      <c r="B27" s="31" t="s">
        <v>83</v>
      </c>
      <c r="C27" s="8">
        <v>230</v>
      </c>
      <c r="D27" s="3" t="s">
        <v>12</v>
      </c>
      <c r="E27" s="47"/>
      <c r="F27" s="47">
        <f>ROUND(C27*E27,2)</f>
        <v>0</v>
      </c>
      <c r="G27" s="59"/>
      <c r="H27" s="60"/>
      <c r="I27" s="60"/>
      <c r="J27" s="60"/>
      <c r="K27" s="60"/>
    </row>
    <row r="28" spans="1:11" ht="15" x14ac:dyDescent="0.2">
      <c r="A28" s="30" t="s">
        <v>84</v>
      </c>
      <c r="B28" s="31" t="s">
        <v>85</v>
      </c>
      <c r="C28" s="8">
        <v>3894</v>
      </c>
      <c r="D28" s="3" t="s">
        <v>12</v>
      </c>
      <c r="E28" s="47"/>
      <c r="F28" s="47">
        <f t="shared" ref="F28:F34" si="2">ROUND(C28*E28,2)</f>
        <v>0</v>
      </c>
      <c r="G28" s="59"/>
      <c r="H28" s="60"/>
      <c r="I28" s="60"/>
      <c r="J28" s="60"/>
      <c r="K28" s="60"/>
    </row>
    <row r="29" spans="1:11" ht="15" x14ac:dyDescent="0.2">
      <c r="A29" s="30" t="s">
        <v>86</v>
      </c>
      <c r="B29" s="31" t="s">
        <v>87</v>
      </c>
      <c r="C29" s="8">
        <v>244</v>
      </c>
      <c r="D29" s="3" t="s">
        <v>12</v>
      </c>
      <c r="E29" s="47"/>
      <c r="F29" s="47">
        <f t="shared" si="2"/>
        <v>0</v>
      </c>
      <c r="G29" s="59"/>
      <c r="H29" s="60"/>
      <c r="I29" s="60"/>
      <c r="J29" s="60"/>
      <c r="K29" s="60"/>
    </row>
    <row r="30" spans="1:11" ht="15" x14ac:dyDescent="0.2">
      <c r="A30" s="30" t="s">
        <v>88</v>
      </c>
      <c r="B30" s="31" t="s">
        <v>55</v>
      </c>
      <c r="C30" s="8">
        <v>5228</v>
      </c>
      <c r="D30" s="3" t="s">
        <v>12</v>
      </c>
      <c r="E30" s="47"/>
      <c r="F30" s="47">
        <f t="shared" si="2"/>
        <v>0</v>
      </c>
      <c r="G30" s="59"/>
      <c r="H30" s="60"/>
      <c r="I30" s="60"/>
      <c r="J30" s="60"/>
      <c r="K30" s="60"/>
    </row>
    <row r="31" spans="1:11" ht="15" x14ac:dyDescent="0.2">
      <c r="A31" s="30" t="s">
        <v>89</v>
      </c>
      <c r="B31" s="31" t="s">
        <v>90</v>
      </c>
      <c r="C31" s="8">
        <v>320</v>
      </c>
      <c r="D31" s="3" t="s">
        <v>12</v>
      </c>
      <c r="E31" s="47"/>
      <c r="F31" s="47">
        <f t="shared" si="2"/>
        <v>0</v>
      </c>
      <c r="G31" s="59"/>
      <c r="H31" s="60"/>
      <c r="I31" s="60"/>
      <c r="J31" s="60"/>
      <c r="K31" s="60"/>
    </row>
    <row r="32" spans="1:11" ht="15" x14ac:dyDescent="0.2">
      <c r="A32" s="30" t="s">
        <v>91</v>
      </c>
      <c r="B32" s="31" t="s">
        <v>92</v>
      </c>
      <c r="C32" s="8">
        <v>4554</v>
      </c>
      <c r="D32" s="3" t="s">
        <v>12</v>
      </c>
      <c r="E32" s="47"/>
      <c r="F32" s="47">
        <f t="shared" si="2"/>
        <v>0</v>
      </c>
      <c r="G32" s="59"/>
      <c r="H32" s="60"/>
      <c r="I32" s="60"/>
      <c r="J32" s="60"/>
      <c r="K32" s="60"/>
    </row>
    <row r="33" spans="1:11" ht="15" x14ac:dyDescent="0.2">
      <c r="A33" s="30" t="s">
        <v>93</v>
      </c>
      <c r="B33" s="31" t="s">
        <v>94</v>
      </c>
      <c r="C33" s="8">
        <v>248</v>
      </c>
      <c r="D33" s="3" t="s">
        <v>12</v>
      </c>
      <c r="E33" s="47"/>
      <c r="F33" s="47">
        <f t="shared" si="2"/>
        <v>0</v>
      </c>
      <c r="G33" s="59"/>
      <c r="H33" s="60"/>
      <c r="I33" s="60"/>
      <c r="J33" s="60"/>
      <c r="K33" s="60"/>
    </row>
    <row r="34" spans="1:11" ht="15" x14ac:dyDescent="0.2">
      <c r="A34" s="30" t="s">
        <v>95</v>
      </c>
      <c r="B34" s="31" t="s">
        <v>96</v>
      </c>
      <c r="C34" s="8">
        <v>5346</v>
      </c>
      <c r="D34" s="3" t="s">
        <v>12</v>
      </c>
      <c r="E34" s="47"/>
      <c r="F34" s="47">
        <f t="shared" si="2"/>
        <v>0</v>
      </c>
      <c r="G34" s="59"/>
      <c r="H34" s="60"/>
      <c r="I34" s="60"/>
      <c r="J34" s="60"/>
      <c r="K34" s="60"/>
    </row>
    <row r="35" spans="1:11" x14ac:dyDescent="0.2">
      <c r="A35" s="4"/>
      <c r="B35" s="5"/>
      <c r="C35" s="83" t="s">
        <v>25</v>
      </c>
      <c r="D35" s="84"/>
      <c r="E35" s="85"/>
      <c r="F35" s="41">
        <f>SUM(F5:F34)</f>
        <v>0</v>
      </c>
      <c r="G35" s="10"/>
    </row>
    <row r="36" spans="1:11" x14ac:dyDescent="0.2">
      <c r="A36" s="4"/>
      <c r="B36" s="5"/>
      <c r="C36" s="86" t="s">
        <v>26</v>
      </c>
      <c r="D36" s="87"/>
      <c r="E36" s="88"/>
      <c r="F36" s="42"/>
      <c r="G36" s="10"/>
    </row>
    <row r="37" spans="1:11" x14ac:dyDescent="0.2">
      <c r="C37" s="89" t="s">
        <v>27</v>
      </c>
      <c r="D37" s="90"/>
      <c r="E37" s="91"/>
      <c r="F37" s="43"/>
      <c r="G37" s="10"/>
    </row>
    <row r="38" spans="1:11" x14ac:dyDescent="0.2">
      <c r="C38" s="63"/>
      <c r="D38" s="63"/>
      <c r="E38" s="64"/>
      <c r="F38" s="65"/>
      <c r="G38" s="10"/>
    </row>
    <row r="39" spans="1:11" x14ac:dyDescent="0.2">
      <c r="A39" s="73" t="s">
        <v>141</v>
      </c>
      <c r="B39" s="74"/>
      <c r="C39" s="74"/>
      <c r="D39" s="74"/>
      <c r="E39" s="74"/>
      <c r="F39" s="74"/>
      <c r="G39" s="74"/>
      <c r="H39" s="74"/>
      <c r="I39" s="74"/>
      <c r="J39" s="74"/>
      <c r="K39" s="74"/>
    </row>
    <row r="40" spans="1:11" ht="89.25" x14ac:dyDescent="0.2">
      <c r="A40" s="2" t="s">
        <v>0</v>
      </c>
      <c r="B40" s="25" t="s">
        <v>126</v>
      </c>
      <c r="C40" s="25" t="s">
        <v>2</v>
      </c>
      <c r="D40" s="26" t="s">
        <v>3</v>
      </c>
      <c r="E40" s="44" t="s">
        <v>4</v>
      </c>
      <c r="F40" s="44" t="s">
        <v>5</v>
      </c>
      <c r="G40" s="45" t="s">
        <v>6</v>
      </c>
      <c r="H40" s="46" t="s">
        <v>7</v>
      </c>
      <c r="I40" s="46" t="s">
        <v>8</v>
      </c>
      <c r="J40" s="46" t="s">
        <v>9</v>
      </c>
      <c r="K40" s="46" t="s">
        <v>10</v>
      </c>
    </row>
    <row r="41" spans="1:11" ht="19.5" customHeight="1" x14ac:dyDescent="0.2">
      <c r="A41" s="79" t="s">
        <v>124</v>
      </c>
      <c r="B41" s="79"/>
      <c r="C41" s="79"/>
      <c r="D41" s="79"/>
      <c r="E41" s="79"/>
      <c r="F41" s="79"/>
      <c r="G41" s="79"/>
      <c r="H41" s="79"/>
      <c r="I41" s="79"/>
      <c r="J41" s="79"/>
      <c r="K41" s="79"/>
    </row>
    <row r="42" spans="1:11" ht="30" x14ac:dyDescent="0.2">
      <c r="A42" s="30" t="s">
        <v>97</v>
      </c>
      <c r="B42" s="31" t="s">
        <v>98</v>
      </c>
      <c r="C42" s="30">
        <v>423</v>
      </c>
      <c r="D42" s="30" t="s">
        <v>12</v>
      </c>
      <c r="E42" s="47"/>
      <c r="F42" s="47">
        <f>ROUND(C42*E42,2)</f>
        <v>0</v>
      </c>
      <c r="G42" s="61"/>
      <c r="H42" s="62"/>
      <c r="I42" s="62"/>
      <c r="J42" s="62"/>
      <c r="K42" s="62"/>
    </row>
    <row r="43" spans="1:11" ht="15.75" x14ac:dyDescent="0.2">
      <c r="A43" s="30" t="s">
        <v>99</v>
      </c>
      <c r="B43" s="31" t="s">
        <v>59</v>
      </c>
      <c r="C43" s="39">
        <v>282</v>
      </c>
      <c r="D43" s="30" t="s">
        <v>12</v>
      </c>
      <c r="E43" s="47"/>
      <c r="F43" s="47">
        <f t="shared" ref="F43:F52" si="3">ROUND(C43*E43,2)</f>
        <v>0</v>
      </c>
      <c r="G43" s="61"/>
      <c r="H43" s="62"/>
      <c r="I43" s="62"/>
      <c r="J43" s="62"/>
      <c r="K43" s="62"/>
    </row>
    <row r="44" spans="1:11" ht="30" x14ac:dyDescent="0.2">
      <c r="A44" s="30" t="s">
        <v>100</v>
      </c>
      <c r="B44" s="31" t="s">
        <v>101</v>
      </c>
      <c r="C44" s="39">
        <v>212</v>
      </c>
      <c r="D44" s="30" t="s">
        <v>12</v>
      </c>
      <c r="E44" s="47"/>
      <c r="F44" s="47">
        <f t="shared" si="3"/>
        <v>0</v>
      </c>
      <c r="G44" s="61"/>
      <c r="H44" s="62"/>
      <c r="I44" s="62"/>
      <c r="J44" s="62"/>
      <c r="K44" s="62"/>
    </row>
    <row r="45" spans="1:11" ht="30" x14ac:dyDescent="0.2">
      <c r="A45" s="30" t="s">
        <v>102</v>
      </c>
      <c r="B45" s="31" t="s">
        <v>103</v>
      </c>
      <c r="C45" s="39">
        <v>211</v>
      </c>
      <c r="D45" s="30" t="s">
        <v>12</v>
      </c>
      <c r="E45" s="47"/>
      <c r="F45" s="47">
        <f t="shared" si="3"/>
        <v>0</v>
      </c>
      <c r="G45" s="61"/>
      <c r="H45" s="62"/>
      <c r="I45" s="62"/>
      <c r="J45" s="62"/>
      <c r="K45" s="62"/>
    </row>
    <row r="46" spans="1:11" ht="30" x14ac:dyDescent="0.2">
      <c r="A46" s="30" t="s">
        <v>104</v>
      </c>
      <c r="B46" s="31" t="s">
        <v>105</v>
      </c>
      <c r="C46" s="39">
        <v>282</v>
      </c>
      <c r="D46" s="30" t="s">
        <v>12</v>
      </c>
      <c r="E46" s="47"/>
      <c r="F46" s="47">
        <f t="shared" si="3"/>
        <v>0</v>
      </c>
      <c r="G46" s="61"/>
      <c r="H46" s="62"/>
      <c r="I46" s="62"/>
      <c r="J46" s="62"/>
      <c r="K46" s="62"/>
    </row>
    <row r="47" spans="1:11" ht="30" x14ac:dyDescent="0.2">
      <c r="A47" s="30" t="s">
        <v>106</v>
      </c>
      <c r="B47" s="31" t="s">
        <v>107</v>
      </c>
      <c r="C47" s="39">
        <v>282</v>
      </c>
      <c r="D47" s="30" t="s">
        <v>12</v>
      </c>
      <c r="E47" s="47"/>
      <c r="F47" s="47">
        <f t="shared" si="3"/>
        <v>0</v>
      </c>
      <c r="G47" s="61"/>
      <c r="H47" s="62"/>
      <c r="I47" s="62"/>
      <c r="J47" s="62"/>
      <c r="K47" s="62"/>
    </row>
    <row r="48" spans="1:11" ht="30" x14ac:dyDescent="0.2">
      <c r="A48" s="30" t="s">
        <v>108</v>
      </c>
      <c r="B48" s="31" t="s">
        <v>109</v>
      </c>
      <c r="C48" s="39">
        <v>211</v>
      </c>
      <c r="D48" s="30" t="s">
        <v>12</v>
      </c>
      <c r="E48" s="47"/>
      <c r="F48" s="47">
        <f t="shared" si="3"/>
        <v>0</v>
      </c>
      <c r="G48" s="61"/>
      <c r="H48" s="62"/>
      <c r="I48" s="62"/>
      <c r="J48" s="62"/>
      <c r="K48" s="62"/>
    </row>
    <row r="49" spans="1:11" ht="30" x14ac:dyDescent="0.2">
      <c r="A49" s="30" t="s">
        <v>110</v>
      </c>
      <c r="B49" s="31" t="s">
        <v>111</v>
      </c>
      <c r="C49" s="39">
        <v>212</v>
      </c>
      <c r="D49" s="30" t="s">
        <v>12</v>
      </c>
      <c r="E49" s="47"/>
      <c r="F49" s="47">
        <f t="shared" si="3"/>
        <v>0</v>
      </c>
      <c r="G49" s="61"/>
      <c r="H49" s="62"/>
      <c r="I49" s="62"/>
      <c r="J49" s="62"/>
      <c r="K49" s="62"/>
    </row>
    <row r="50" spans="1:11" ht="15" x14ac:dyDescent="0.2">
      <c r="A50" s="30" t="s">
        <v>112</v>
      </c>
      <c r="B50" s="31" t="s">
        <v>113</v>
      </c>
      <c r="C50" s="30">
        <v>282</v>
      </c>
      <c r="D50" s="30" t="s">
        <v>12</v>
      </c>
      <c r="E50" s="47"/>
      <c r="F50" s="47">
        <f t="shared" si="3"/>
        <v>0</v>
      </c>
      <c r="G50" s="61"/>
      <c r="H50" s="62"/>
      <c r="I50" s="62"/>
      <c r="J50" s="62"/>
      <c r="K50" s="62"/>
    </row>
    <row r="51" spans="1:11" ht="15" x14ac:dyDescent="0.2">
      <c r="A51" s="30" t="s">
        <v>114</v>
      </c>
      <c r="B51" s="31" t="s">
        <v>115</v>
      </c>
      <c r="C51" s="30">
        <v>282</v>
      </c>
      <c r="D51" s="30" t="s">
        <v>12</v>
      </c>
      <c r="E51" s="47"/>
      <c r="F51" s="47">
        <f t="shared" si="3"/>
        <v>0</v>
      </c>
      <c r="G51" s="61"/>
      <c r="H51" s="62"/>
      <c r="I51" s="62"/>
      <c r="J51" s="62"/>
      <c r="K51" s="62"/>
    </row>
    <row r="52" spans="1:11" ht="15" x14ac:dyDescent="0.2">
      <c r="A52" s="30" t="s">
        <v>116</v>
      </c>
      <c r="B52" s="31" t="s">
        <v>117</v>
      </c>
      <c r="C52" s="30">
        <v>282</v>
      </c>
      <c r="D52" s="30" t="s">
        <v>12</v>
      </c>
      <c r="E52" s="47"/>
      <c r="F52" s="47">
        <f t="shared" si="3"/>
        <v>0</v>
      </c>
      <c r="G52" s="61"/>
      <c r="H52" s="62"/>
      <c r="I52" s="62"/>
      <c r="J52" s="62"/>
      <c r="K52" s="62"/>
    </row>
    <row r="53" spans="1:11" x14ac:dyDescent="0.2">
      <c r="A53" s="4"/>
      <c r="B53" s="5"/>
      <c r="C53" s="83" t="s">
        <v>25</v>
      </c>
      <c r="D53" s="84"/>
      <c r="E53" s="85"/>
      <c r="F53" s="41">
        <f>SUM(F42:F52)</f>
        <v>0</v>
      </c>
      <c r="G53" s="10"/>
    </row>
    <row r="54" spans="1:11" x14ac:dyDescent="0.2">
      <c r="A54" s="4"/>
      <c r="B54" s="5"/>
      <c r="C54" s="86" t="s">
        <v>26</v>
      </c>
      <c r="D54" s="87"/>
      <c r="E54" s="88"/>
      <c r="F54" s="42"/>
      <c r="G54" s="10"/>
    </row>
    <row r="55" spans="1:11" x14ac:dyDescent="0.2">
      <c r="C55" s="89" t="s">
        <v>27</v>
      </c>
      <c r="D55" s="90"/>
      <c r="E55" s="91"/>
      <c r="F55" s="43"/>
      <c r="G55" s="10"/>
    </row>
    <row r="56" spans="1:11" x14ac:dyDescent="0.2">
      <c r="C56" s="21"/>
      <c r="D56" s="21"/>
      <c r="F56" s="22"/>
      <c r="G56" s="10"/>
    </row>
    <row r="57" spans="1:11" ht="13.5" thickBot="1" x14ac:dyDescent="0.25">
      <c r="A57" s="76" t="s">
        <v>142</v>
      </c>
      <c r="B57" s="76"/>
      <c r="C57" s="76"/>
      <c r="D57" s="76"/>
      <c r="E57" s="76"/>
      <c r="F57" s="76"/>
      <c r="G57" s="76"/>
    </row>
    <row r="58" spans="1:11" ht="20.45" customHeight="1" x14ac:dyDescent="0.2">
      <c r="A58" s="80" t="s">
        <v>123</v>
      </c>
      <c r="B58" s="81"/>
      <c r="C58" s="81"/>
      <c r="D58" s="81"/>
      <c r="E58" s="81"/>
      <c r="F58" s="81"/>
      <c r="G58" s="82"/>
    </row>
    <row r="59" spans="1:11" ht="51" x14ac:dyDescent="0.2">
      <c r="A59" s="2" t="s">
        <v>0</v>
      </c>
      <c r="B59" s="25" t="s">
        <v>1</v>
      </c>
      <c r="C59" s="25" t="s">
        <v>2</v>
      </c>
      <c r="D59" s="26" t="s">
        <v>3</v>
      </c>
      <c r="E59" s="47" t="s">
        <v>23</v>
      </c>
      <c r="F59" s="47" t="s">
        <v>5</v>
      </c>
      <c r="G59" s="47" t="s">
        <v>6</v>
      </c>
    </row>
    <row r="60" spans="1:11" ht="30.75" customHeight="1" x14ac:dyDescent="0.2">
      <c r="A60" s="27">
        <v>1</v>
      </c>
      <c r="B60" s="9" t="s">
        <v>129</v>
      </c>
      <c r="C60" s="3">
        <v>1</v>
      </c>
      <c r="D60" s="3" t="s">
        <v>12</v>
      </c>
      <c r="E60" s="47"/>
      <c r="F60" s="47">
        <f>ROUND(C60*E60,2)</f>
        <v>0</v>
      </c>
      <c r="G60" s="47"/>
    </row>
    <row r="61" spans="1:11" ht="27.75" customHeight="1" x14ac:dyDescent="0.2">
      <c r="A61" s="27">
        <v>2</v>
      </c>
      <c r="B61" s="9" t="s">
        <v>130</v>
      </c>
      <c r="C61" s="3">
        <v>1</v>
      </c>
      <c r="D61" s="3" t="s">
        <v>12</v>
      </c>
      <c r="E61" s="47"/>
      <c r="F61" s="47">
        <f t="shared" ref="F61:F63" si="4">ROUND(C61*E61,2)</f>
        <v>0</v>
      </c>
      <c r="G61" s="47"/>
    </row>
    <row r="62" spans="1:11" ht="27.75" customHeight="1" x14ac:dyDescent="0.2">
      <c r="A62" s="27">
        <v>3</v>
      </c>
      <c r="B62" s="9" t="s">
        <v>134</v>
      </c>
      <c r="C62" s="3">
        <v>1</v>
      </c>
      <c r="D62" s="3" t="s">
        <v>12</v>
      </c>
      <c r="E62" s="47"/>
      <c r="F62" s="47">
        <f t="shared" si="4"/>
        <v>0</v>
      </c>
      <c r="G62" s="47"/>
    </row>
    <row r="63" spans="1:11" ht="27.75" customHeight="1" x14ac:dyDescent="0.2">
      <c r="A63" s="27">
        <v>4</v>
      </c>
      <c r="B63" s="9" t="s">
        <v>131</v>
      </c>
      <c r="C63" s="3">
        <v>1</v>
      </c>
      <c r="D63" s="3" t="s">
        <v>12</v>
      </c>
      <c r="E63" s="47"/>
      <c r="F63" s="47">
        <f t="shared" si="4"/>
        <v>0</v>
      </c>
      <c r="G63" s="47"/>
    </row>
    <row r="64" spans="1:11" ht="27.75" customHeight="1" x14ac:dyDescent="0.2">
      <c r="A64" s="27">
        <v>5</v>
      </c>
      <c r="B64" s="9" t="s">
        <v>136</v>
      </c>
      <c r="C64" s="3">
        <v>1</v>
      </c>
      <c r="D64" s="3" t="s">
        <v>12</v>
      </c>
      <c r="E64" s="47"/>
      <c r="F64" s="47">
        <f>ROUND(C64*E64,2)</f>
        <v>0</v>
      </c>
      <c r="G64" s="47"/>
    </row>
    <row r="65" spans="1:8" ht="27.75" customHeight="1" x14ac:dyDescent="0.2">
      <c r="A65" s="27">
        <v>6</v>
      </c>
      <c r="B65" s="9" t="s">
        <v>133</v>
      </c>
      <c r="C65" s="3">
        <v>1</v>
      </c>
      <c r="D65" s="3" t="s">
        <v>12</v>
      </c>
      <c r="E65" s="47"/>
      <c r="F65" s="47">
        <f t="shared" ref="F65:F67" si="5">ROUND(C65*E65,2)</f>
        <v>0</v>
      </c>
      <c r="G65" s="47"/>
    </row>
    <row r="66" spans="1:8" ht="16.5" customHeight="1" x14ac:dyDescent="0.2">
      <c r="A66" s="27">
        <v>7</v>
      </c>
      <c r="B66" s="9" t="s">
        <v>135</v>
      </c>
      <c r="C66" s="3">
        <v>1</v>
      </c>
      <c r="D66" s="3" t="s">
        <v>12</v>
      </c>
      <c r="E66" s="47"/>
      <c r="F66" s="47">
        <f t="shared" si="5"/>
        <v>0</v>
      </c>
      <c r="G66" s="47"/>
    </row>
    <row r="67" spans="1:8" ht="27" customHeight="1" x14ac:dyDescent="0.2">
      <c r="A67" s="27">
        <v>8</v>
      </c>
      <c r="B67" s="9" t="s">
        <v>132</v>
      </c>
      <c r="C67" s="3">
        <v>1</v>
      </c>
      <c r="D67" s="3" t="s">
        <v>12</v>
      </c>
      <c r="E67" s="47"/>
      <c r="F67" s="47">
        <f t="shared" si="5"/>
        <v>0</v>
      </c>
      <c r="G67" s="47"/>
    </row>
    <row r="68" spans="1:8" ht="18.95" customHeight="1" x14ac:dyDescent="0.2">
      <c r="A68" s="4"/>
      <c r="B68" s="24"/>
      <c r="C68" s="83" t="s">
        <v>25</v>
      </c>
      <c r="D68" s="84"/>
      <c r="E68" s="85"/>
      <c r="F68" s="41">
        <f>SUM(F60:F67)</f>
        <v>0</v>
      </c>
      <c r="G68" s="23"/>
    </row>
    <row r="69" spans="1:8" ht="18.95" customHeight="1" x14ac:dyDescent="0.2">
      <c r="A69" s="4"/>
      <c r="B69" s="24"/>
      <c r="C69" s="86" t="s">
        <v>26</v>
      </c>
      <c r="D69" s="87"/>
      <c r="E69" s="88"/>
      <c r="F69" s="42"/>
      <c r="G69" s="23"/>
    </row>
    <row r="70" spans="1:8" ht="18.95" customHeight="1" x14ac:dyDescent="0.2">
      <c r="A70" s="4"/>
      <c r="B70" s="24"/>
      <c r="C70" s="89" t="s">
        <v>27</v>
      </c>
      <c r="D70" s="90"/>
      <c r="E70" s="91"/>
      <c r="F70" s="43"/>
      <c r="G70" s="23"/>
    </row>
    <row r="71" spans="1:8" x14ac:dyDescent="0.2">
      <c r="C71" s="21"/>
      <c r="D71" s="21"/>
      <c r="F71" s="22"/>
      <c r="G71" s="10"/>
    </row>
    <row r="72" spans="1:8" ht="42.75" customHeight="1" x14ac:dyDescent="0.2">
      <c r="A72" s="78" t="s">
        <v>128</v>
      </c>
      <c r="B72" s="78"/>
      <c r="C72" s="78"/>
      <c r="D72" s="78"/>
      <c r="E72" s="78"/>
      <c r="F72" s="78"/>
      <c r="G72" s="78"/>
    </row>
    <row r="73" spans="1:8" ht="18.75" customHeight="1" x14ac:dyDescent="0.2">
      <c r="A73" s="78" t="s">
        <v>127</v>
      </c>
      <c r="B73" s="78"/>
      <c r="C73" s="78"/>
      <c r="D73" s="78"/>
      <c r="E73" s="78"/>
      <c r="F73" s="78"/>
      <c r="G73" s="78"/>
    </row>
    <row r="74" spans="1:8" ht="34.5" customHeight="1" x14ac:dyDescent="0.2">
      <c r="A74" s="78" t="s">
        <v>137</v>
      </c>
      <c r="B74" s="78"/>
      <c r="C74" s="78"/>
      <c r="D74" s="78"/>
      <c r="E74" s="78"/>
      <c r="F74" s="78"/>
      <c r="G74" s="78"/>
    </row>
    <row r="75" spans="1:8" ht="17.25" customHeight="1" x14ac:dyDescent="0.2">
      <c r="A75" s="78" t="s">
        <v>28</v>
      </c>
      <c r="B75" s="78"/>
      <c r="C75" s="78"/>
      <c r="D75" s="78"/>
      <c r="E75" s="78"/>
      <c r="F75" s="78"/>
      <c r="G75" s="78"/>
      <c r="H75" s="78"/>
    </row>
    <row r="76" spans="1:8" ht="34.5" customHeight="1" x14ac:dyDescent="0.2">
      <c r="A76" s="78" t="s">
        <v>138</v>
      </c>
      <c r="B76" s="78"/>
      <c r="C76" s="78"/>
      <c r="D76" s="78"/>
      <c r="E76" s="78"/>
      <c r="F76" s="78"/>
      <c r="G76" s="78"/>
      <c r="H76" s="78"/>
    </row>
    <row r="77" spans="1:8" ht="23.25" customHeight="1" x14ac:dyDescent="0.2">
      <c r="A77" s="78" t="s">
        <v>29</v>
      </c>
      <c r="B77" s="78"/>
      <c r="C77" s="78"/>
      <c r="D77" s="78"/>
      <c r="E77" s="78"/>
      <c r="F77" s="78"/>
      <c r="G77" s="78"/>
      <c r="H77" s="78"/>
    </row>
    <row r="78" spans="1:8" ht="34.5" customHeight="1" x14ac:dyDescent="0.2">
      <c r="A78" s="78" t="s">
        <v>139</v>
      </c>
      <c r="B78" s="78"/>
      <c r="C78" s="78"/>
      <c r="D78" s="78"/>
      <c r="E78" s="78"/>
      <c r="F78" s="78"/>
      <c r="G78" s="78"/>
      <c r="H78" s="78"/>
    </row>
    <row r="79" spans="1:8" ht="45.75" customHeight="1" x14ac:dyDescent="0.2">
      <c r="A79" s="78" t="s">
        <v>30</v>
      </c>
      <c r="B79" s="78"/>
      <c r="C79" s="78"/>
      <c r="D79" s="78"/>
      <c r="E79" s="78"/>
      <c r="F79" s="78"/>
      <c r="G79" s="78"/>
      <c r="H79" s="78"/>
    </row>
    <row r="80" spans="1:8" ht="33" customHeight="1" x14ac:dyDescent="0.2">
      <c r="A80" s="78" t="s">
        <v>31</v>
      </c>
      <c r="B80" s="78"/>
      <c r="C80" s="78"/>
      <c r="D80" s="78"/>
      <c r="E80" s="78"/>
      <c r="F80" s="78"/>
      <c r="G80" s="78"/>
      <c r="H80" s="78"/>
    </row>
    <row r="81" spans="1:8" ht="15.75" customHeight="1" thickBot="1" x14ac:dyDescent="0.25">
      <c r="A81" s="7"/>
      <c r="B81" s="77" t="s">
        <v>143</v>
      </c>
      <c r="C81" s="77"/>
      <c r="D81" s="77"/>
      <c r="E81" s="77"/>
      <c r="F81" s="7"/>
      <c r="G81" s="7"/>
      <c r="H81" s="7"/>
    </row>
    <row r="82" spans="1:8" ht="21.6" customHeight="1" thickBot="1" x14ac:dyDescent="0.25">
      <c r="A82" s="7"/>
      <c r="B82" s="93" t="s">
        <v>32</v>
      </c>
      <c r="C82" s="94"/>
      <c r="D82" s="94"/>
      <c r="E82" s="95"/>
      <c r="F82" s="7"/>
      <c r="G82" s="7"/>
      <c r="H82" s="7"/>
    </row>
    <row r="83" spans="1:8" ht="75" customHeight="1" thickBot="1" x14ac:dyDescent="0.25">
      <c r="B83" s="11" t="s">
        <v>33</v>
      </c>
      <c r="C83" s="12" t="s">
        <v>34</v>
      </c>
      <c r="D83" s="48" t="s">
        <v>35</v>
      </c>
      <c r="E83" s="49" t="s">
        <v>36</v>
      </c>
    </row>
    <row r="84" spans="1:8" x14ac:dyDescent="0.2">
      <c r="B84" s="13" t="s">
        <v>11</v>
      </c>
      <c r="C84" s="14" t="s">
        <v>12</v>
      </c>
      <c r="D84" s="50">
        <v>50</v>
      </c>
      <c r="E84" s="51">
        <f>SUM(D84/156)</f>
        <v>0.32051282051282054</v>
      </c>
    </row>
    <row r="85" spans="1:8" x14ac:dyDescent="0.2">
      <c r="B85" s="15" t="s">
        <v>13</v>
      </c>
      <c r="C85" s="19" t="s">
        <v>12</v>
      </c>
      <c r="D85" s="52"/>
      <c r="E85" s="53">
        <f t="shared" ref="E85:E95" si="6">SUM(D85/156)</f>
        <v>0</v>
      </c>
    </row>
    <row r="86" spans="1:8" x14ac:dyDescent="0.2">
      <c r="B86" s="15" t="s">
        <v>14</v>
      </c>
      <c r="C86" s="19" t="s">
        <v>12</v>
      </c>
      <c r="D86" s="52"/>
      <c r="E86" s="53">
        <f t="shared" si="6"/>
        <v>0</v>
      </c>
    </row>
    <row r="87" spans="1:8" x14ac:dyDescent="0.2">
      <c r="B87" s="15" t="s">
        <v>15</v>
      </c>
      <c r="C87" s="18" t="s">
        <v>12</v>
      </c>
      <c r="D87" s="52"/>
      <c r="E87" s="53">
        <f t="shared" si="6"/>
        <v>0</v>
      </c>
    </row>
    <row r="88" spans="1:8" x14ac:dyDescent="0.2">
      <c r="B88" s="16" t="s">
        <v>16</v>
      </c>
      <c r="C88" s="19" t="s">
        <v>12</v>
      </c>
      <c r="D88" s="52"/>
      <c r="E88" s="53">
        <f t="shared" si="6"/>
        <v>0</v>
      </c>
    </row>
    <row r="89" spans="1:8" x14ac:dyDescent="0.2">
      <c r="B89" s="16" t="s">
        <v>17</v>
      </c>
      <c r="C89" s="18" t="s">
        <v>12</v>
      </c>
      <c r="D89" s="52"/>
      <c r="E89" s="53">
        <f t="shared" si="6"/>
        <v>0</v>
      </c>
    </row>
    <row r="90" spans="1:8" x14ac:dyDescent="0.2">
      <c r="B90" s="15" t="s">
        <v>18</v>
      </c>
      <c r="C90" s="19" t="s">
        <v>12</v>
      </c>
      <c r="D90" s="52"/>
      <c r="E90" s="53">
        <f t="shared" si="6"/>
        <v>0</v>
      </c>
    </row>
    <row r="91" spans="1:8" x14ac:dyDescent="0.2">
      <c r="B91" s="16" t="s">
        <v>19</v>
      </c>
      <c r="C91" s="18" t="s">
        <v>12</v>
      </c>
      <c r="D91" s="52"/>
      <c r="E91" s="53">
        <f t="shared" si="6"/>
        <v>0</v>
      </c>
    </row>
    <row r="92" spans="1:8" x14ac:dyDescent="0.2">
      <c r="B92" s="16" t="s">
        <v>20</v>
      </c>
      <c r="C92" s="18" t="s">
        <v>12</v>
      </c>
      <c r="D92" s="52"/>
      <c r="E92" s="53">
        <f t="shared" si="6"/>
        <v>0</v>
      </c>
    </row>
    <row r="93" spans="1:8" x14ac:dyDescent="0.2">
      <c r="B93" s="16" t="s">
        <v>21</v>
      </c>
      <c r="C93" s="18" t="s">
        <v>12</v>
      </c>
      <c r="D93" s="52"/>
      <c r="E93" s="53">
        <f t="shared" si="6"/>
        <v>0</v>
      </c>
    </row>
    <row r="94" spans="1:8" x14ac:dyDescent="0.2">
      <c r="B94" s="32"/>
      <c r="C94" s="33"/>
      <c r="D94" s="54"/>
      <c r="E94" s="55"/>
    </row>
    <row r="95" spans="1:8" ht="13.5" thickBot="1" x14ac:dyDescent="0.25">
      <c r="B95" s="17" t="s">
        <v>22</v>
      </c>
      <c r="C95" s="20" t="s">
        <v>12</v>
      </c>
      <c r="D95" s="56"/>
      <c r="E95" s="57">
        <f t="shared" si="6"/>
        <v>0</v>
      </c>
    </row>
    <row r="96" spans="1:8" ht="13.5" thickBot="1" x14ac:dyDescent="0.25">
      <c r="B96" s="36"/>
      <c r="C96" s="37"/>
      <c r="D96" s="38"/>
      <c r="E96" s="35"/>
    </row>
    <row r="97" spans="1:7" x14ac:dyDescent="0.2">
      <c r="B97" s="21"/>
      <c r="C97" s="66"/>
      <c r="D97" s="67"/>
      <c r="E97" s="68"/>
    </row>
    <row r="98" spans="1:7" x14ac:dyDescent="0.2">
      <c r="B98" s="73" t="s">
        <v>144</v>
      </c>
      <c r="C98" s="73"/>
      <c r="D98" s="73"/>
      <c r="E98" s="73"/>
    </row>
    <row r="99" spans="1:7" ht="21.6" customHeight="1" x14ac:dyDescent="0.2">
      <c r="A99" s="92" t="s">
        <v>122</v>
      </c>
      <c r="B99" s="92"/>
      <c r="C99" s="92"/>
      <c r="D99" s="92"/>
      <c r="E99" s="92"/>
      <c r="F99" s="40"/>
    </row>
    <row r="100" spans="1:7" ht="54" customHeight="1" x14ac:dyDescent="0.2">
      <c r="A100" s="2" t="s">
        <v>0</v>
      </c>
      <c r="B100" s="25" t="s">
        <v>1</v>
      </c>
      <c r="C100" s="25" t="s">
        <v>2</v>
      </c>
      <c r="D100" s="26" t="s">
        <v>3</v>
      </c>
      <c r="E100" s="47" t="s">
        <v>24</v>
      </c>
    </row>
    <row r="101" spans="1:7" s="29" customFormat="1" ht="32.25" customHeight="1" x14ac:dyDescent="0.25">
      <c r="A101" s="34">
        <v>1</v>
      </c>
      <c r="B101" s="28" t="s">
        <v>118</v>
      </c>
      <c r="C101" s="3">
        <v>1</v>
      </c>
      <c r="D101" s="3" t="s">
        <v>12</v>
      </c>
      <c r="E101" s="47"/>
    </row>
    <row r="102" spans="1:7" s="29" customFormat="1" ht="32.25" customHeight="1" x14ac:dyDescent="0.25">
      <c r="A102" s="34">
        <v>2</v>
      </c>
      <c r="B102" s="28" t="s">
        <v>119</v>
      </c>
      <c r="C102" s="3">
        <v>1</v>
      </c>
      <c r="D102" s="3" t="s">
        <v>12</v>
      </c>
      <c r="E102" s="47"/>
    </row>
    <row r="103" spans="1:7" s="29" customFormat="1" ht="32.25" customHeight="1" x14ac:dyDescent="0.25">
      <c r="A103" s="34">
        <v>3</v>
      </c>
      <c r="B103" s="28" t="s">
        <v>120</v>
      </c>
      <c r="C103" s="3">
        <v>1</v>
      </c>
      <c r="D103" s="3" t="s">
        <v>12</v>
      </c>
      <c r="E103" s="47"/>
    </row>
    <row r="104" spans="1:7" s="29" customFormat="1" ht="32.25" customHeight="1" x14ac:dyDescent="0.25">
      <c r="A104" s="34">
        <v>4</v>
      </c>
      <c r="B104" s="28" t="s">
        <v>121</v>
      </c>
      <c r="C104" s="3">
        <v>1</v>
      </c>
      <c r="D104" s="3" t="s">
        <v>12</v>
      </c>
      <c r="E104" s="47"/>
    </row>
    <row r="105" spans="1:7" x14ac:dyDescent="0.2">
      <c r="C105" s="21"/>
      <c r="D105" s="21"/>
      <c r="F105" s="22"/>
      <c r="G105" s="10"/>
    </row>
    <row r="106" spans="1:7" x14ac:dyDescent="0.2">
      <c r="A106" s="73" t="s">
        <v>145</v>
      </c>
      <c r="B106" s="74"/>
      <c r="C106" s="74"/>
      <c r="D106" s="74"/>
      <c r="E106" s="74"/>
    </row>
    <row r="107" spans="1:7" ht="76.5" x14ac:dyDescent="0.2">
      <c r="A107" s="2" t="s">
        <v>0</v>
      </c>
      <c r="B107" s="25" t="s">
        <v>126</v>
      </c>
      <c r="C107" s="26" t="s">
        <v>3</v>
      </c>
      <c r="D107" s="44" t="s">
        <v>125</v>
      </c>
      <c r="E107" s="44" t="s">
        <v>36</v>
      </c>
    </row>
    <row r="108" spans="1:7" ht="19.5" customHeight="1" x14ac:dyDescent="0.2">
      <c r="A108" s="79" t="s">
        <v>37</v>
      </c>
      <c r="B108" s="79"/>
      <c r="C108" s="79"/>
      <c r="D108" s="79"/>
      <c r="E108" s="79"/>
    </row>
    <row r="109" spans="1:7" ht="15" x14ac:dyDescent="0.2">
      <c r="A109" s="30" t="s">
        <v>38</v>
      </c>
      <c r="B109" s="31" t="s">
        <v>39</v>
      </c>
      <c r="C109" s="3" t="s">
        <v>12</v>
      </c>
      <c r="D109" s="3"/>
      <c r="E109" s="58">
        <f>SUM(D109/156)</f>
        <v>0</v>
      </c>
    </row>
    <row r="110" spans="1:7" ht="15" x14ac:dyDescent="0.2">
      <c r="A110" s="30" t="s">
        <v>40</v>
      </c>
      <c r="B110" s="31" t="s">
        <v>41</v>
      </c>
      <c r="C110" s="3" t="s">
        <v>12</v>
      </c>
      <c r="D110" s="3"/>
      <c r="E110" s="58">
        <f t="shared" ref="E110:E138" si="7">SUM(D110/156)</f>
        <v>0</v>
      </c>
    </row>
    <row r="111" spans="1:7" ht="15" x14ac:dyDescent="0.2">
      <c r="A111" s="30" t="s">
        <v>42</v>
      </c>
      <c r="B111" s="31" t="s">
        <v>43</v>
      </c>
      <c r="C111" s="3" t="s">
        <v>12</v>
      </c>
      <c r="D111" s="3"/>
      <c r="E111" s="58">
        <f t="shared" si="7"/>
        <v>0</v>
      </c>
    </row>
    <row r="112" spans="1:7" ht="15" x14ac:dyDescent="0.2">
      <c r="A112" s="30" t="s">
        <v>44</v>
      </c>
      <c r="B112" s="31" t="s">
        <v>45</v>
      </c>
      <c r="C112" s="3" t="s">
        <v>12</v>
      </c>
      <c r="D112" s="3"/>
      <c r="E112" s="58">
        <f t="shared" si="7"/>
        <v>0</v>
      </c>
    </row>
    <row r="113" spans="1:5" ht="30" x14ac:dyDescent="0.2">
      <c r="A113" s="30" t="s">
        <v>46</v>
      </c>
      <c r="B113" s="31" t="s">
        <v>47</v>
      </c>
      <c r="C113" s="3" t="s">
        <v>12</v>
      </c>
      <c r="D113" s="3"/>
      <c r="E113" s="58">
        <f t="shared" si="7"/>
        <v>0</v>
      </c>
    </row>
    <row r="114" spans="1:5" ht="30" x14ac:dyDescent="0.2">
      <c r="A114" s="30" t="s">
        <v>48</v>
      </c>
      <c r="B114" s="31" t="s">
        <v>49</v>
      </c>
      <c r="C114" s="3" t="s">
        <v>12</v>
      </c>
      <c r="D114" s="3"/>
      <c r="E114" s="58">
        <f t="shared" si="7"/>
        <v>0</v>
      </c>
    </row>
    <row r="115" spans="1:5" ht="15" x14ac:dyDescent="0.2">
      <c r="A115" s="30" t="s">
        <v>50</v>
      </c>
      <c r="B115" s="31" t="s">
        <v>51</v>
      </c>
      <c r="C115" s="3" t="s">
        <v>12</v>
      </c>
      <c r="D115" s="3"/>
      <c r="E115" s="58">
        <f t="shared" si="7"/>
        <v>0</v>
      </c>
    </row>
    <row r="116" spans="1:5" ht="15" x14ac:dyDescent="0.2">
      <c r="A116" s="30" t="s">
        <v>52</v>
      </c>
      <c r="B116" s="31" t="s">
        <v>53</v>
      </c>
      <c r="C116" s="3" t="s">
        <v>12</v>
      </c>
      <c r="D116" s="3"/>
      <c r="E116" s="58">
        <f t="shared" si="7"/>
        <v>0</v>
      </c>
    </row>
    <row r="117" spans="1:5" ht="15" x14ac:dyDescent="0.2">
      <c r="A117" s="30" t="s">
        <v>54</v>
      </c>
      <c r="B117" s="31" t="s">
        <v>55</v>
      </c>
      <c r="C117" s="3" t="s">
        <v>12</v>
      </c>
      <c r="D117" s="3"/>
      <c r="E117" s="58">
        <f t="shared" si="7"/>
        <v>0</v>
      </c>
    </row>
    <row r="118" spans="1:5" ht="15" x14ac:dyDescent="0.2">
      <c r="A118" s="30" t="s">
        <v>56</v>
      </c>
      <c r="B118" s="31" t="s">
        <v>57</v>
      </c>
      <c r="C118" s="3" t="s">
        <v>12</v>
      </c>
      <c r="D118" s="3"/>
      <c r="E118" s="58">
        <f t="shared" si="7"/>
        <v>0</v>
      </c>
    </row>
    <row r="119" spans="1:5" ht="15" x14ac:dyDescent="0.2">
      <c r="A119" s="30" t="s">
        <v>58</v>
      </c>
      <c r="B119" s="31" t="s">
        <v>59</v>
      </c>
      <c r="C119" s="3" t="s">
        <v>12</v>
      </c>
      <c r="D119" s="3"/>
      <c r="E119" s="58">
        <f t="shared" si="7"/>
        <v>0</v>
      </c>
    </row>
    <row r="120" spans="1:5" ht="30" x14ac:dyDescent="0.2">
      <c r="A120" s="30" t="s">
        <v>60</v>
      </c>
      <c r="B120" s="31" t="s">
        <v>61</v>
      </c>
      <c r="C120" s="3" t="s">
        <v>12</v>
      </c>
      <c r="D120" s="3"/>
      <c r="E120" s="58">
        <f t="shared" si="7"/>
        <v>0</v>
      </c>
    </row>
    <row r="121" spans="1:5" ht="30" x14ac:dyDescent="0.2">
      <c r="A121" s="30" t="s">
        <v>62</v>
      </c>
      <c r="B121" s="31" t="s">
        <v>63</v>
      </c>
      <c r="C121" s="3" t="s">
        <v>12</v>
      </c>
      <c r="D121" s="3"/>
      <c r="E121" s="58">
        <f t="shared" si="7"/>
        <v>0</v>
      </c>
    </row>
    <row r="122" spans="1:5" ht="30" x14ac:dyDescent="0.2">
      <c r="A122" s="30" t="s">
        <v>64</v>
      </c>
      <c r="B122" s="31" t="s">
        <v>65</v>
      </c>
      <c r="C122" s="3" t="s">
        <v>12</v>
      </c>
      <c r="D122" s="3"/>
      <c r="E122" s="58">
        <f t="shared" si="7"/>
        <v>0</v>
      </c>
    </row>
    <row r="123" spans="1:5" ht="30" x14ac:dyDescent="0.2">
      <c r="A123" s="30" t="s">
        <v>66</v>
      </c>
      <c r="B123" s="31" t="s">
        <v>67</v>
      </c>
      <c r="C123" s="3" t="s">
        <v>12</v>
      </c>
      <c r="D123" s="3"/>
      <c r="E123" s="58">
        <f t="shared" si="7"/>
        <v>0</v>
      </c>
    </row>
    <row r="124" spans="1:5" ht="30" x14ac:dyDescent="0.2">
      <c r="A124" s="30" t="s">
        <v>68</v>
      </c>
      <c r="B124" s="31" t="s">
        <v>69</v>
      </c>
      <c r="C124" s="3" t="s">
        <v>12</v>
      </c>
      <c r="D124" s="3"/>
      <c r="E124" s="58">
        <f t="shared" si="7"/>
        <v>0</v>
      </c>
    </row>
    <row r="125" spans="1:5" ht="15" x14ac:dyDescent="0.2">
      <c r="A125" s="30" t="s">
        <v>70</v>
      </c>
      <c r="B125" s="31" t="s">
        <v>71</v>
      </c>
      <c r="C125" s="3" t="s">
        <v>12</v>
      </c>
      <c r="D125" s="3"/>
      <c r="E125" s="58">
        <f t="shared" si="7"/>
        <v>0</v>
      </c>
    </row>
    <row r="126" spans="1:5" ht="15" x14ac:dyDescent="0.2">
      <c r="A126" s="30" t="s">
        <v>72</v>
      </c>
      <c r="B126" s="31" t="s">
        <v>73</v>
      </c>
      <c r="C126" s="3" t="s">
        <v>12</v>
      </c>
      <c r="D126" s="3"/>
      <c r="E126" s="58">
        <f t="shared" si="7"/>
        <v>0</v>
      </c>
    </row>
    <row r="127" spans="1:5" ht="15" x14ac:dyDescent="0.2">
      <c r="A127" s="30" t="s">
        <v>74</v>
      </c>
      <c r="B127" s="31" t="s">
        <v>75</v>
      </c>
      <c r="C127" s="3" t="s">
        <v>12</v>
      </c>
      <c r="D127" s="3"/>
      <c r="E127" s="58">
        <f t="shared" si="7"/>
        <v>0</v>
      </c>
    </row>
    <row r="128" spans="1:5" ht="15" x14ac:dyDescent="0.2">
      <c r="A128" s="30" t="s">
        <v>76</v>
      </c>
      <c r="B128" s="31" t="s">
        <v>77</v>
      </c>
      <c r="C128" s="3" t="s">
        <v>12</v>
      </c>
      <c r="D128" s="3"/>
      <c r="E128" s="58">
        <f t="shared" si="7"/>
        <v>0</v>
      </c>
    </row>
    <row r="129" spans="1:6" ht="15" x14ac:dyDescent="0.2">
      <c r="A129" s="30" t="s">
        <v>78</v>
      </c>
      <c r="B129" s="31" t="s">
        <v>79</v>
      </c>
      <c r="C129" s="3" t="s">
        <v>12</v>
      </c>
      <c r="D129" s="3"/>
      <c r="E129" s="58">
        <f t="shared" si="7"/>
        <v>0</v>
      </c>
    </row>
    <row r="130" spans="1:6" ht="15" x14ac:dyDescent="0.2">
      <c r="A130" s="30" t="s">
        <v>80</v>
      </c>
      <c r="B130" s="31" t="s">
        <v>81</v>
      </c>
      <c r="C130" s="3" t="s">
        <v>12</v>
      </c>
      <c r="D130" s="3"/>
      <c r="E130" s="58">
        <f t="shared" si="7"/>
        <v>0</v>
      </c>
    </row>
    <row r="131" spans="1:6" ht="15" x14ac:dyDescent="0.2">
      <c r="A131" s="30" t="s">
        <v>82</v>
      </c>
      <c r="B131" s="31" t="s">
        <v>83</v>
      </c>
      <c r="C131" s="3" t="s">
        <v>12</v>
      </c>
      <c r="D131" s="3"/>
      <c r="E131" s="58">
        <f t="shared" si="7"/>
        <v>0</v>
      </c>
    </row>
    <row r="132" spans="1:6" ht="15" x14ac:dyDescent="0.2">
      <c r="A132" s="30" t="s">
        <v>84</v>
      </c>
      <c r="B132" s="31" t="s">
        <v>85</v>
      </c>
      <c r="C132" s="3" t="s">
        <v>12</v>
      </c>
      <c r="D132" s="3"/>
      <c r="E132" s="58">
        <f t="shared" si="7"/>
        <v>0</v>
      </c>
    </row>
    <row r="133" spans="1:6" ht="15" x14ac:dyDescent="0.2">
      <c r="A133" s="30" t="s">
        <v>86</v>
      </c>
      <c r="B133" s="31" t="s">
        <v>87</v>
      </c>
      <c r="C133" s="3" t="s">
        <v>12</v>
      </c>
      <c r="D133" s="3"/>
      <c r="E133" s="58">
        <f t="shared" si="7"/>
        <v>0</v>
      </c>
    </row>
    <row r="134" spans="1:6" ht="15" x14ac:dyDescent="0.2">
      <c r="A134" s="30" t="s">
        <v>88</v>
      </c>
      <c r="B134" s="31" t="s">
        <v>55</v>
      </c>
      <c r="C134" s="3" t="s">
        <v>12</v>
      </c>
      <c r="D134" s="3"/>
      <c r="E134" s="58">
        <f t="shared" si="7"/>
        <v>0</v>
      </c>
    </row>
    <row r="135" spans="1:6" ht="15" x14ac:dyDescent="0.2">
      <c r="A135" s="30" t="s">
        <v>89</v>
      </c>
      <c r="B135" s="31" t="s">
        <v>90</v>
      </c>
      <c r="C135" s="3" t="s">
        <v>12</v>
      </c>
      <c r="D135" s="3"/>
      <c r="E135" s="58">
        <f t="shared" si="7"/>
        <v>0</v>
      </c>
    </row>
    <row r="136" spans="1:6" ht="15" x14ac:dyDescent="0.2">
      <c r="A136" s="30" t="s">
        <v>91</v>
      </c>
      <c r="B136" s="31" t="s">
        <v>92</v>
      </c>
      <c r="C136" s="3" t="s">
        <v>12</v>
      </c>
      <c r="D136" s="3"/>
      <c r="E136" s="58">
        <f t="shared" si="7"/>
        <v>0</v>
      </c>
    </row>
    <row r="137" spans="1:6" ht="15" x14ac:dyDescent="0.2">
      <c r="A137" s="30" t="s">
        <v>93</v>
      </c>
      <c r="B137" s="31" t="s">
        <v>94</v>
      </c>
      <c r="C137" s="3" t="s">
        <v>12</v>
      </c>
      <c r="D137" s="3"/>
      <c r="E137" s="58">
        <f t="shared" si="7"/>
        <v>0</v>
      </c>
    </row>
    <row r="138" spans="1:6" ht="15" x14ac:dyDescent="0.2">
      <c r="A138" s="30" t="s">
        <v>95</v>
      </c>
      <c r="B138" s="31" t="s">
        <v>96</v>
      </c>
      <c r="C138" s="3" t="s">
        <v>12</v>
      </c>
      <c r="D138" s="3"/>
      <c r="E138" s="58">
        <f t="shared" si="7"/>
        <v>0</v>
      </c>
    </row>
    <row r="139" spans="1:6" ht="15" x14ac:dyDescent="0.2">
      <c r="A139" s="69"/>
      <c r="B139" s="70"/>
      <c r="C139" s="71"/>
      <c r="D139" s="71"/>
      <c r="E139" s="72"/>
    </row>
    <row r="140" spans="1:6" ht="15" customHeight="1" x14ac:dyDescent="0.2">
      <c r="A140" s="73" t="s">
        <v>146</v>
      </c>
      <c r="B140" s="73"/>
      <c r="C140" s="73"/>
      <c r="D140" s="73"/>
      <c r="E140" s="73"/>
      <c r="F140" s="10"/>
    </row>
    <row r="141" spans="1:6" ht="76.5" x14ac:dyDescent="0.2">
      <c r="A141" s="2" t="s">
        <v>0</v>
      </c>
      <c r="B141" s="25" t="s">
        <v>126</v>
      </c>
      <c r="C141" s="26" t="s">
        <v>3</v>
      </c>
      <c r="D141" s="44" t="s">
        <v>125</v>
      </c>
      <c r="E141" s="44" t="s">
        <v>36</v>
      </c>
    </row>
    <row r="142" spans="1:6" ht="37.5" customHeight="1" x14ac:dyDescent="0.2">
      <c r="A142" s="79" t="s">
        <v>124</v>
      </c>
      <c r="B142" s="79"/>
      <c r="C142" s="79"/>
      <c r="D142" s="79"/>
      <c r="E142" s="79"/>
    </row>
    <row r="143" spans="1:6" ht="30" x14ac:dyDescent="0.2">
      <c r="A143" s="30" t="s">
        <v>97</v>
      </c>
      <c r="B143" s="31" t="s">
        <v>98</v>
      </c>
      <c r="C143" s="30" t="s">
        <v>12</v>
      </c>
      <c r="D143" s="30"/>
      <c r="E143" s="58">
        <f>SUM(D143/156)</f>
        <v>0</v>
      </c>
    </row>
    <row r="144" spans="1:6" ht="15" x14ac:dyDescent="0.2">
      <c r="A144" s="30" t="s">
        <v>99</v>
      </c>
      <c r="B144" s="31" t="s">
        <v>59</v>
      </c>
      <c r="C144" s="30" t="s">
        <v>12</v>
      </c>
      <c r="D144" s="30"/>
      <c r="E144" s="58">
        <f t="shared" ref="E144:E153" si="8">SUM(D144/156)</f>
        <v>0</v>
      </c>
    </row>
    <row r="145" spans="1:5" ht="30" x14ac:dyDescent="0.2">
      <c r="A145" s="30" t="s">
        <v>100</v>
      </c>
      <c r="B145" s="31" t="s">
        <v>101</v>
      </c>
      <c r="C145" s="30" t="s">
        <v>12</v>
      </c>
      <c r="D145" s="30"/>
      <c r="E145" s="58">
        <f t="shared" si="8"/>
        <v>0</v>
      </c>
    </row>
    <row r="146" spans="1:5" ht="30" x14ac:dyDescent="0.2">
      <c r="A146" s="30" t="s">
        <v>102</v>
      </c>
      <c r="B146" s="31" t="s">
        <v>103</v>
      </c>
      <c r="C146" s="30" t="s">
        <v>12</v>
      </c>
      <c r="D146" s="30"/>
      <c r="E146" s="58">
        <f t="shared" si="8"/>
        <v>0</v>
      </c>
    </row>
    <row r="147" spans="1:5" ht="30" x14ac:dyDescent="0.2">
      <c r="A147" s="30" t="s">
        <v>104</v>
      </c>
      <c r="B147" s="31" t="s">
        <v>105</v>
      </c>
      <c r="C147" s="30" t="s">
        <v>12</v>
      </c>
      <c r="D147" s="30"/>
      <c r="E147" s="58">
        <f t="shared" si="8"/>
        <v>0</v>
      </c>
    </row>
    <row r="148" spans="1:5" ht="30" x14ac:dyDescent="0.2">
      <c r="A148" s="30" t="s">
        <v>106</v>
      </c>
      <c r="B148" s="31" t="s">
        <v>107</v>
      </c>
      <c r="C148" s="30" t="s">
        <v>12</v>
      </c>
      <c r="D148" s="30"/>
      <c r="E148" s="58">
        <f t="shared" si="8"/>
        <v>0</v>
      </c>
    </row>
    <row r="149" spans="1:5" ht="30" x14ac:dyDescent="0.2">
      <c r="A149" s="30" t="s">
        <v>108</v>
      </c>
      <c r="B149" s="31" t="s">
        <v>109</v>
      </c>
      <c r="C149" s="30" t="s">
        <v>12</v>
      </c>
      <c r="D149" s="30"/>
      <c r="E149" s="58">
        <f t="shared" si="8"/>
        <v>0</v>
      </c>
    </row>
    <row r="150" spans="1:5" ht="30" x14ac:dyDescent="0.2">
      <c r="A150" s="30" t="s">
        <v>110</v>
      </c>
      <c r="B150" s="31" t="s">
        <v>111</v>
      </c>
      <c r="C150" s="30" t="s">
        <v>12</v>
      </c>
      <c r="D150" s="30"/>
      <c r="E150" s="58">
        <f t="shared" si="8"/>
        <v>0</v>
      </c>
    </row>
    <row r="151" spans="1:5" ht="15" x14ac:dyDescent="0.2">
      <c r="A151" s="30" t="s">
        <v>112</v>
      </c>
      <c r="B151" s="31" t="s">
        <v>113</v>
      </c>
      <c r="C151" s="30" t="s">
        <v>12</v>
      </c>
      <c r="D151" s="30"/>
      <c r="E151" s="58">
        <f t="shared" si="8"/>
        <v>0</v>
      </c>
    </row>
    <row r="152" spans="1:5" ht="15" x14ac:dyDescent="0.2">
      <c r="A152" s="30" t="s">
        <v>114</v>
      </c>
      <c r="B152" s="31" t="s">
        <v>115</v>
      </c>
      <c r="C152" s="30" t="s">
        <v>12</v>
      </c>
      <c r="D152" s="30"/>
      <c r="E152" s="58">
        <f t="shared" si="8"/>
        <v>0</v>
      </c>
    </row>
    <row r="153" spans="1:5" ht="15" x14ac:dyDescent="0.2">
      <c r="A153" s="30" t="s">
        <v>116</v>
      </c>
      <c r="B153" s="31" t="s">
        <v>117</v>
      </c>
      <c r="C153" s="30" t="s">
        <v>12</v>
      </c>
      <c r="D153" s="30"/>
      <c r="E153" s="58">
        <f t="shared" si="8"/>
        <v>0</v>
      </c>
    </row>
    <row r="154" spans="1:5" x14ac:dyDescent="0.2">
      <c r="C154" s="21"/>
      <c r="D154" s="21"/>
    </row>
  </sheetData>
  <mergeCells count="32">
    <mergeCell ref="A108:E108"/>
    <mergeCell ref="A142:E142"/>
    <mergeCell ref="A99:E99"/>
    <mergeCell ref="A41:K41"/>
    <mergeCell ref="C53:E53"/>
    <mergeCell ref="C54:E54"/>
    <mergeCell ref="C55:E55"/>
    <mergeCell ref="C68:E68"/>
    <mergeCell ref="C69:E69"/>
    <mergeCell ref="C70:E70"/>
    <mergeCell ref="A75:H75"/>
    <mergeCell ref="A76:H76"/>
    <mergeCell ref="A74:G74"/>
    <mergeCell ref="B82:E82"/>
    <mergeCell ref="A78:H78"/>
    <mergeCell ref="A79:H79"/>
    <mergeCell ref="A106:E106"/>
    <mergeCell ref="A140:E140"/>
    <mergeCell ref="A2:K2"/>
    <mergeCell ref="A39:K39"/>
    <mergeCell ref="A57:G57"/>
    <mergeCell ref="B81:E81"/>
    <mergeCell ref="B98:E98"/>
    <mergeCell ref="A80:H80"/>
    <mergeCell ref="A77:H77"/>
    <mergeCell ref="A4:K4"/>
    <mergeCell ref="A58:G58"/>
    <mergeCell ref="A72:G72"/>
    <mergeCell ref="A73:G73"/>
    <mergeCell ref="C35:E35"/>
    <mergeCell ref="C36:E36"/>
    <mergeCell ref="C37:E37"/>
  </mergeCells>
  <phoneticPr fontId="9" type="noConversion"/>
  <conditionalFormatting sqref="C3">
    <cfRule type="cellIs" dxfId="3" priority="9" operator="equal">
      <formula>"Pasirinkti"</formula>
    </cfRule>
  </conditionalFormatting>
  <conditionalFormatting sqref="C40">
    <cfRule type="cellIs" dxfId="2" priority="4" operator="equal">
      <formula>"Pasirinkti"</formula>
    </cfRule>
  </conditionalFormatting>
  <conditionalFormatting sqref="C59">
    <cfRule type="cellIs" dxfId="1" priority="7" operator="equal">
      <formula>"Pasirinkti"</formula>
    </cfRule>
  </conditionalFormatting>
  <conditionalFormatting sqref="C100">
    <cfRule type="cellIs" dxfId="0" priority="1" operator="equal">
      <formula>"Pasirinkti"</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E60ECEBFEB6D9E4A8A7CA170E68B5003" ma:contentTypeVersion="4" ma:contentTypeDescription="Kurkite naują dokumentą." ma:contentTypeScope="" ma:versionID="554358d2f67bdddfc97dcd6e7f0bf479">
  <xsd:schema xmlns:xsd="http://www.w3.org/2001/XMLSchema" xmlns:xs="http://www.w3.org/2001/XMLSchema" xmlns:p="http://schemas.microsoft.com/office/2006/metadata/properties" xmlns:ns2="30f51107-da50-4be7-ae7d-052aa14cb27f" targetNamespace="http://schemas.microsoft.com/office/2006/metadata/properties" ma:root="true" ma:fieldsID="6a41f2e87856c4adaad3d9f35cc83c5a" ns2:_="">
    <xsd:import namespace="30f51107-da50-4be7-ae7d-052aa14cb27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f51107-da50-4be7-ae7d-052aa14cb2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F37B93-274A-4AD8-87DD-065403CCF59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1D1AC60-3796-4988-9B45-215D99E146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f51107-da50-4be7-ae7d-052aa14cb2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E2362AD-E248-427B-9B21-9B4F962D214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Pasūlymo priedas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Kristina Šalomskienė</dc:creator>
  <cp:keywords/>
  <dc:description/>
  <cp:lastModifiedBy>Vaida Darvidienė</cp:lastModifiedBy>
  <cp:revision/>
  <dcterms:created xsi:type="dcterms:W3CDTF">2024-03-05T07:11:38Z</dcterms:created>
  <dcterms:modified xsi:type="dcterms:W3CDTF">2026-03-29T18:59:01Z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2024-03-12T09:25:20Z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5b652460-5b80-4d4b-a25b-74a12abbb5ca</vt:lpwstr>
  </property>
  <property fmtid="{D5CDD505-2E9C-101B-9397-08002B2CF9AE}" pid="8" name="MSIP_Label_cfcb905c-755b-4fd4-bd20-0d682d4f1d27_ContentBits">
    <vt:lpwstr>0</vt:lpwstr>
  </property>
  <property fmtid="{D5CDD505-2E9C-101B-9397-08002B2CF9AE}" pid="9" name="ContentTypeId">
    <vt:lpwstr>0x010100E60ECEBFEB6D9E4A8A7CA170E68B5003</vt:lpwstr>
  </property>
</Properties>
</file>